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C:\Users\collin\Desktop\Upload EPLASS\"/>
    </mc:Choice>
  </mc:AlternateContent>
  <bookViews>
    <workbookView xWindow="0" yWindow="0" windowWidth="22260" windowHeight="12648" tabRatio="811"/>
  </bookViews>
  <sheets>
    <sheet name="Übersicht Sensoren" sheetId="10" r:id="rId1"/>
  </sheets>
  <definedNames>
    <definedName name="_xlnm._FilterDatabase" localSheetId="0" hidden="1">'Übersicht Sensoren'!$A$1:$T$183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0" i="10" l="1"/>
  <c r="J141" i="10" s="1"/>
  <c r="J139" i="10"/>
  <c r="J136" i="10"/>
  <c r="J137" i="10" s="1"/>
  <c r="J138" i="10" s="1"/>
  <c r="J133" i="10"/>
  <c r="J134" i="10" s="1"/>
  <c r="J135" i="10" s="1"/>
  <c r="J128" i="10"/>
  <c r="J129" i="10" s="1"/>
  <c r="J130" i="10" s="1"/>
  <c r="J131" i="10" s="1"/>
  <c r="J132" i="10" s="1"/>
  <c r="J124" i="10"/>
  <c r="J125" i="10" s="1"/>
  <c r="J126" i="10" s="1"/>
  <c r="J127" i="10" s="1"/>
  <c r="J123" i="10"/>
  <c r="J118" i="10"/>
  <c r="J119" i="10" s="1"/>
  <c r="J120" i="10" s="1"/>
  <c r="J121" i="10" s="1"/>
  <c r="J122" i="10" s="1"/>
  <c r="J109" i="10"/>
  <c r="J110" i="10" s="1"/>
  <c r="J111" i="10" s="1"/>
  <c r="J112" i="10" s="1"/>
  <c r="J108" i="10"/>
  <c r="J103" i="10"/>
  <c r="J104" i="10" s="1"/>
  <c r="J105" i="10" s="1"/>
  <c r="J106" i="10" s="1"/>
  <c r="J107" i="10" s="1"/>
  <c r="A67" i="10" l="1"/>
  <c r="A68" i="10"/>
  <c r="A69" i="10"/>
  <c r="A63" i="10"/>
  <c r="A64" i="10"/>
  <c r="A65" i="10"/>
  <c r="A59" i="10"/>
  <c r="A60" i="10"/>
  <c r="A61" i="10"/>
  <c r="V10" i="10" l="1"/>
  <c r="X12" i="10"/>
  <c r="Z12" i="10"/>
  <c r="Z10" i="10"/>
  <c r="X10" i="10"/>
  <c r="Z6" i="10"/>
  <c r="Z7" i="10"/>
  <c r="Z8" i="10"/>
  <c r="Z9" i="10"/>
  <c r="X6" i="10"/>
  <c r="X7" i="10"/>
  <c r="X8" i="10"/>
  <c r="X9" i="10"/>
  <c r="Z3" i="10" l="1"/>
  <c r="Z4" i="10"/>
  <c r="Z5" i="10"/>
  <c r="X3" i="10"/>
  <c r="X4" i="10"/>
  <c r="X5" i="10"/>
  <c r="X2" i="10"/>
  <c r="Z2" i="10"/>
  <c r="A17" i="10" l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8" i="10" s="1"/>
  <c r="A62" i="10" s="1"/>
  <c r="A66" i="10" s="1"/>
  <c r="A70" i="10" s="1"/>
  <c r="A71" i="10" s="1"/>
  <c r="A72" i="10" s="1"/>
  <c r="A73" i="10" s="1"/>
  <c r="A74" i="10" s="1"/>
  <c r="A75" i="10" s="1"/>
  <c r="A76" i="10" s="1"/>
  <c r="A77" i="10" s="1"/>
  <c r="A78" i="10" s="1"/>
</calcChain>
</file>

<file path=xl/comments1.xml><?xml version="1.0" encoding="utf-8"?>
<comments xmlns="http://schemas.openxmlformats.org/spreadsheetml/2006/main">
  <authors>
    <author>Autor</author>
    <author>Dunkel, Stephan</author>
  </authors>
  <commentList>
    <comment ref="F1" authorId="0" shapeId="0">
      <text>
        <r>
          <rPr>
            <b/>
            <sz val="9"/>
            <color indexed="81"/>
            <rFont val="Segoe UI"/>
            <family val="2"/>
          </rPr>
          <t>Färbung deutet auf Rechnugnsstauts hin 
weiß    - bisher keine Rechnung
lila        - unkorrekte Rechnung
violett - korrekte Rechnung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Länge Terminierung</t>
        </r>
      </text>
    </comment>
    <comment ref="J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Länge Messfaser zwischen Terminierung uns Spleißstelle</t>
        </r>
      </text>
    </comment>
    <comment ref="K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Länge Spleißstelle</t>
        </r>
      </text>
    </commen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Länge Pigtail ohne Stecker und ohne Spleißstelle</t>
        </r>
      </text>
    </comment>
    <comment ref="P1" authorId="1" shapeId="0">
      <text>
        <r>
          <rPr>
            <b/>
            <sz val="9"/>
            <color indexed="81"/>
            <rFont val="Segoe UI"/>
            <family val="2"/>
          </rPr>
          <t xml:space="preserve">gelb markierte Nummern gehören zu "alten" Keys, welche mit n=1,4759 erzeugt wurden und noch geändert werden müssen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T1" authorId="0" shapeId="0">
      <text>
        <r>
          <rPr>
            <b/>
            <sz val="9"/>
            <color indexed="81"/>
            <rFont val="Segoe UI"/>
            <family val="2"/>
          </rPr>
          <t>Reihenfolge einhalten! Erst Wareneingangskontrole, dann anlernen, dann ettiketieren, danneinbauen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O103" authorId="0" shapeId="0">
      <text>
        <r>
          <rPr>
            <b/>
            <sz val="9"/>
            <color indexed="81"/>
            <rFont val="Segoe UI"/>
            <family val="2"/>
          </rPr>
          <t>TB16-20 sind von Achse 30 aus bemessen, d.h TB20 ist nahe Achse 20 eingebaut und TB16 nahe Achse 30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<sst xmlns="http://schemas.openxmlformats.org/spreadsheetml/2006/main" count="2615" uniqueCount="553">
  <si>
    <t>Anzahl</t>
  </si>
  <si>
    <t>grün</t>
  </si>
  <si>
    <t>rot</t>
  </si>
  <si>
    <t>gelb</t>
  </si>
  <si>
    <t>Übersichtsplan</t>
  </si>
  <si>
    <t>TB01</t>
  </si>
  <si>
    <t>TB02</t>
  </si>
  <si>
    <t>TB03</t>
  </si>
  <si>
    <t>TB04</t>
  </si>
  <si>
    <t>TB05</t>
  </si>
  <si>
    <t>TB06</t>
  </si>
  <si>
    <t>TB07</t>
  </si>
  <si>
    <t>TB08</t>
  </si>
  <si>
    <t>TB09</t>
  </si>
  <si>
    <t>TB10</t>
  </si>
  <si>
    <t>TB11</t>
  </si>
  <si>
    <t>TB12</t>
  </si>
  <si>
    <t>TB13</t>
  </si>
  <si>
    <t>TB14</t>
  </si>
  <si>
    <t>TB15</t>
  </si>
  <si>
    <t>T_TEMT_FT11_BU0025_0</t>
  </si>
  <si>
    <t>T_TEMT_FT11_BU0350_0</t>
  </si>
  <si>
    <t>T_TEMT_FT11_BU0750_0</t>
  </si>
  <si>
    <t>T_TEMT_FT11_BU1150_0</t>
  </si>
  <si>
    <t>T_TEMT_FT11_BU1475_0</t>
  </si>
  <si>
    <t>T_TEMT_FT12_BU0025_0</t>
  </si>
  <si>
    <t>T_TEMT_FT12_BU0350_0</t>
  </si>
  <si>
    <t>T_TEMT_FT12_BU0750_0</t>
  </si>
  <si>
    <t>T_TEMT_FT12_BU1150_0</t>
  </si>
  <si>
    <t>T_TEMT_FT12_BU1475_0</t>
  </si>
  <si>
    <t>T_TEMT_FT13_BU0025_0</t>
  </si>
  <si>
    <t>T_TEMT_FT13_BU0350_0</t>
  </si>
  <si>
    <t>T_TEMT_FT13_BU0750_0</t>
  </si>
  <si>
    <t>T_TEMT_FT13_BU1150_0</t>
  </si>
  <si>
    <t>T_TEMT_FT13_BU1475_0</t>
  </si>
  <si>
    <t>O_FOSD_FT11_BU0000_0</t>
  </si>
  <si>
    <t>O_FOSD_FT13_BU0000_0</t>
  </si>
  <si>
    <t>Pos.</t>
  </si>
  <si>
    <t>Produktbezeichnung</t>
  </si>
  <si>
    <t>Kurz</t>
  </si>
  <si>
    <t>Farbcode Planung</t>
  </si>
  <si>
    <t>Funktion / Messung</t>
  </si>
  <si>
    <t>Lage</t>
  </si>
  <si>
    <t>C2</t>
  </si>
  <si>
    <t>A</t>
  </si>
  <si>
    <t>C1</t>
  </si>
  <si>
    <t>P1</t>
  </si>
  <si>
    <t>Anmerkung</t>
  </si>
  <si>
    <t>Abruf</t>
  </si>
  <si>
    <t>EpsilonSensor 3,0 m.R.</t>
  </si>
  <si>
    <t>BD0</t>
  </si>
  <si>
    <t>lila</t>
  </si>
  <si>
    <t>Betondehnung unten</t>
  </si>
  <si>
    <t>FT1.1</t>
  </si>
  <si>
    <t>Folab #1</t>
  </si>
  <si>
    <t>BDst</t>
  </si>
  <si>
    <t>braun</t>
  </si>
  <si>
    <t>EpsilonSensor 1,0 o.R.</t>
  </si>
  <si>
    <t>BSDm</t>
  </si>
  <si>
    <t>Betonstahldehnung unten</t>
  </si>
  <si>
    <t>BD0a</t>
  </si>
  <si>
    <t>FT1.2</t>
  </si>
  <si>
    <t>2 Stecker!</t>
  </si>
  <si>
    <t>FT1.3</t>
  </si>
  <si>
    <t>FT2.1</t>
  </si>
  <si>
    <t xml:space="preserve">Betondehnung </t>
  </si>
  <si>
    <t>FT2.2</t>
  </si>
  <si>
    <t>FT2.3</t>
  </si>
  <si>
    <t>BDz</t>
  </si>
  <si>
    <t>Betondehnung oben</t>
  </si>
  <si>
    <t>Ortbetonergänzung FT1.1+2.1</t>
  </si>
  <si>
    <t>Folab #2</t>
  </si>
  <si>
    <t>Ortbetonergänzung FT1.2+2.2</t>
  </si>
  <si>
    <t>Ortbetonergänzung F1.3+2.3</t>
  </si>
  <si>
    <t>Betondehnung UHPC</t>
  </si>
  <si>
    <t>Folab #3</t>
  </si>
  <si>
    <t>FT3.1</t>
  </si>
  <si>
    <t>Stahldehnung Rohr unten</t>
  </si>
  <si>
    <t>FT3.2</t>
  </si>
  <si>
    <t>FT3.3</t>
  </si>
  <si>
    <t>FT3.4</t>
  </si>
  <si>
    <t>FT3.5</t>
  </si>
  <si>
    <t>FT3.6</t>
  </si>
  <si>
    <t>BDq</t>
  </si>
  <si>
    <t>Betondehnung oben quer</t>
  </si>
  <si>
    <t>BSDs</t>
  </si>
  <si>
    <t>türkis</t>
  </si>
  <si>
    <t>Betonstahldehnung über Stütze</t>
  </si>
  <si>
    <t>Ortbetonergänzung</t>
  </si>
  <si>
    <t>QSF</t>
  </si>
  <si>
    <t>Querkraft --&gt; Dehnung am Bügel</t>
  </si>
  <si>
    <t>Acrylatsensor</t>
  </si>
  <si>
    <t>QD0</t>
  </si>
  <si>
    <t>UAKd</t>
  </si>
  <si>
    <t>orange</t>
  </si>
  <si>
    <t>Betondehnung Stütze Druckseite</t>
  </si>
  <si>
    <t>Betondehnung Stütze Zugseite</t>
  </si>
  <si>
    <t>UAKs</t>
  </si>
  <si>
    <t>pink</t>
  </si>
  <si>
    <t>Stahldehnung Stütze Zugseite</t>
  </si>
  <si>
    <t>3DSensor</t>
  </si>
  <si>
    <t>VFF</t>
  </si>
  <si>
    <t>dunkelblau</t>
  </si>
  <si>
    <t>Verformungs-DFOS</t>
  </si>
  <si>
    <t>sponsored by Nerve</t>
  </si>
  <si>
    <t>Temp.</t>
  </si>
  <si>
    <t>hell violett</t>
  </si>
  <si>
    <t>Temperatur</t>
  </si>
  <si>
    <t>OML</t>
  </si>
  <si>
    <t>Ortbeton FT1.1+2.1</t>
  </si>
  <si>
    <t>Ortbeton FT1.2+2.2</t>
  </si>
  <si>
    <t>Ortbeton FT1.3+2.3</t>
  </si>
  <si>
    <t>O_FOSD_FT21_BU0000_0</t>
  </si>
  <si>
    <t>O_FOSD_FT23_BU0000_0</t>
  </si>
  <si>
    <t>O_FOSD_BR01_OW0000_0</t>
  </si>
  <si>
    <t>O_FOSD_BR02_OM0000_0</t>
  </si>
  <si>
    <t>O_FOSD_BR03_OO0000_0</t>
  </si>
  <si>
    <t>UHPC-Fuge (zw. Feld 2 und 3)</t>
  </si>
  <si>
    <t>O_FOSD_FT31_BU0000_0</t>
  </si>
  <si>
    <t>O_FOSD_FT31_BO0000_0</t>
  </si>
  <si>
    <t>O_FOSD_FT31_HU0000_0</t>
  </si>
  <si>
    <t>O_FOSD_FT32_BU0000_0</t>
  </si>
  <si>
    <t>O_FOSD_FT32_BO0000_0</t>
  </si>
  <si>
    <t>O_FOSD_FT32_HU0000_0</t>
  </si>
  <si>
    <t>O_FOSD_FT33_BU0000_0</t>
  </si>
  <si>
    <t>O_FOSD_FT33_BO0000_0</t>
  </si>
  <si>
    <t>O_FOSD_FT33_HU0000_0</t>
  </si>
  <si>
    <t>O_FOSD_FT34_BU0000_0</t>
  </si>
  <si>
    <t>O_FOSD_FT34_BO0000_0</t>
  </si>
  <si>
    <t>O_FOSD_FT34_HU0000_0</t>
  </si>
  <si>
    <t>O_FOSD_FT35_BU0000_0</t>
  </si>
  <si>
    <t>O_FOSD_FT35_BO0000_0</t>
  </si>
  <si>
    <t>O_FOSD_FT35_HU0000_0</t>
  </si>
  <si>
    <t>O_FOSD_FT36_BU0000_0</t>
  </si>
  <si>
    <t>O_FOSD_FT36_BO0000_0</t>
  </si>
  <si>
    <t>O_FOSD_FT36_HU0000_0</t>
  </si>
  <si>
    <t>Stütze 2.1</t>
  </si>
  <si>
    <t>Stütze 2.2</t>
  </si>
  <si>
    <t>Stütze 2.3</t>
  </si>
  <si>
    <t>O_FOSD_ST21_BD0000_0</t>
  </si>
  <si>
    <t>O_FOSD_ST21_BZ0000_0</t>
  </si>
  <si>
    <t>O_FOSD_ST22_BD0000_0</t>
  </si>
  <si>
    <t>O_FOSD_ST22_BZ0000_0</t>
  </si>
  <si>
    <t>O_FOSD_ST23_BD0000_0</t>
  </si>
  <si>
    <t>O_FOSD_ST23_BZ0000_0</t>
  </si>
  <si>
    <t>O_FOSD_ST21_SZ0000_0</t>
  </si>
  <si>
    <t>O_FOSD_ST22_SZ0000_0</t>
  </si>
  <si>
    <t>O_FOSD_ST23_SZ0000_0</t>
  </si>
  <si>
    <t>O_FOST_FT22_BU0000_0</t>
  </si>
  <si>
    <t>O_FOST_FT23_BU0000_0</t>
  </si>
  <si>
    <t>O_FOST_FT32_BU0000_0</t>
  </si>
  <si>
    <t>O_FOST_FT33_BU0000_0</t>
  </si>
  <si>
    <t>O_FOST_FT34_BU0000_0</t>
  </si>
  <si>
    <t>O_FOSD_FT13_SQ0003_0</t>
  </si>
  <si>
    <t>O_FOSD_FT13_SQ0022_0</t>
  </si>
  <si>
    <t>Schaltkasten</t>
  </si>
  <si>
    <t>Kasten 2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</si>
  <si>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</si>
  <si>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</si>
  <si>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</si>
  <si>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</si>
  <si>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</si>
  <si>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</si>
  <si>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</si>
  <si>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</si>
  <si>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</si>
  <si>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</si>
  <si>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</si>
  <si>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</si>
  <si>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</si>
  <si>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</si>
  <si>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</si>
  <si>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T_TEMT_FT21_BU0025_0</t>
  </si>
  <si>
    <t>T_TEMT_FT21_BU0350_0</t>
  </si>
  <si>
    <t>T_TEMT_FT21_BU0750_0</t>
  </si>
  <si>
    <t>T_TEMT_FT21_BU1150_0</t>
  </si>
  <si>
    <t>T_TEMT_FT21_BU1475_0</t>
  </si>
  <si>
    <t>T_TEMT_FT22_BU0025_0</t>
  </si>
  <si>
    <t>T_TEMT_FT22_BU0350_0</t>
  </si>
  <si>
    <t>T_TEMT_FT22_BU0750_0</t>
  </si>
  <si>
    <t>T_TEMT_FT22_BU1150_0</t>
  </si>
  <si>
    <t>T_TEMT_FT22_BU1475_0</t>
  </si>
  <si>
    <t>T_TEMT_FT23_BU0025_0</t>
  </si>
  <si>
    <t>T_TEMT_FT23_BU0350_0</t>
  </si>
  <si>
    <t>T_TEMT_FT23_BU0750_0</t>
  </si>
  <si>
    <t>T_TEMT_FT23_BU1150_0</t>
  </si>
  <si>
    <t>T_TEMT_FT23_BU1475_0</t>
  </si>
  <si>
    <t>TB31</t>
  </si>
  <si>
    <t>TB32</t>
  </si>
  <si>
    <t>TB33</t>
  </si>
  <si>
    <t>TB34</t>
  </si>
  <si>
    <t>TB35</t>
  </si>
  <si>
    <t>TB36</t>
  </si>
  <si>
    <t>TB37</t>
  </si>
  <si>
    <t>TB38</t>
  </si>
  <si>
    <t>TB39</t>
  </si>
  <si>
    <t>TB40</t>
  </si>
  <si>
    <t>TB41</t>
  </si>
  <si>
    <t>TB42</t>
  </si>
  <si>
    <t>TB43</t>
  </si>
  <si>
    <t>TB44</t>
  </si>
  <si>
    <t>TB45</t>
  </si>
  <si>
    <t>O_FOSD_ST20_OS0000_0</t>
  </si>
  <si>
    <r>
      <rPr>
        <sz val="11"/>
        <color theme="1"/>
        <rFont val="Calibri"/>
        <family val="2"/>
        <scheme val="minor"/>
      </rPr>
      <t>O_FOSD_FT13_BA0000_0</t>
    </r>
  </si>
  <si>
    <r>
      <rPr>
        <sz val="11"/>
        <color theme="1"/>
        <rFont val="Calibri"/>
        <family val="2"/>
        <scheme val="minor"/>
      </rPr>
      <t>O_FOSD_FT13_BA0025_0</t>
    </r>
  </si>
  <si>
    <t>Status</t>
  </si>
  <si>
    <t>-</t>
  </si>
  <si>
    <t>eingetroffen</t>
  </si>
  <si>
    <t>Querkraft Betonoberfläche (außen)</t>
  </si>
  <si>
    <t>O_FOSD_FT12_SU0000_0</t>
  </si>
  <si>
    <t>O_FOSD_FT13_SU0000_0</t>
  </si>
  <si>
    <t>O_FOSD_FT22_SU0000_0</t>
  </si>
  <si>
    <t>O_FOSD_FT23_SU0000_0</t>
  </si>
  <si>
    <t>O_FOSD_FT11_SU0000_0</t>
  </si>
  <si>
    <t>O_FOSD_FT21_SU0000_0</t>
  </si>
  <si>
    <t>O_FOSD_FG30_BF0000_0</t>
  </si>
  <si>
    <t>FT3.1-3.6 in Oberfläche genutet</t>
  </si>
  <si>
    <t>O_FOSD_FD03_BA0000_0</t>
  </si>
  <si>
    <t>Sensorname [IDA_KI_ID]</t>
  </si>
  <si>
    <t>Kasten 4</t>
  </si>
  <si>
    <t>O_FOSD_FT22_BU0000_a</t>
  </si>
  <si>
    <t>O_FOSD_FT22_BU0000_b</t>
  </si>
  <si>
    <t>Summe</t>
  </si>
  <si>
    <t>O_FOSD_FT12_BU0000_a</t>
  </si>
  <si>
    <t>O_FOSD_FT12_BU0000_b</t>
  </si>
  <si>
    <t>Eigenbau Hentschke</t>
  </si>
  <si>
    <t>Thermosensor Typ K</t>
  </si>
  <si>
    <t>Thermo</t>
  </si>
  <si>
    <t xml:space="preserve">FT1.1 </t>
  </si>
  <si>
    <t>punktförmige Temperatur unten</t>
  </si>
  <si>
    <t>TB46</t>
  </si>
  <si>
    <t>TB47</t>
  </si>
  <si>
    <t>TB48</t>
  </si>
  <si>
    <t>TB49</t>
  </si>
  <si>
    <t>TB50</t>
  </si>
  <si>
    <t>TB51</t>
  </si>
  <si>
    <t>TB52</t>
  </si>
  <si>
    <t>TB53</t>
  </si>
  <si>
    <t>TB54</t>
  </si>
  <si>
    <t>TB55</t>
  </si>
  <si>
    <t>TB56</t>
  </si>
  <si>
    <t>TB57</t>
  </si>
  <si>
    <t>TB58</t>
  </si>
  <si>
    <t>TB59</t>
  </si>
  <si>
    <t>TB60</t>
  </si>
  <si>
    <t>TB61</t>
  </si>
  <si>
    <t>TB62</t>
  </si>
  <si>
    <t>TB63</t>
  </si>
  <si>
    <t>TB64</t>
  </si>
  <si>
    <t>TB65</t>
  </si>
  <si>
    <t>TB66</t>
  </si>
  <si>
    <t>TB67</t>
  </si>
  <si>
    <t>TB68</t>
  </si>
  <si>
    <t>TB69</t>
  </si>
  <si>
    <t>TB70</t>
  </si>
  <si>
    <t>TB71</t>
  </si>
  <si>
    <t>TB72</t>
  </si>
  <si>
    <t>TB73</t>
  </si>
  <si>
    <t>TB74</t>
  </si>
  <si>
    <t>TB75</t>
  </si>
  <si>
    <t>TB76</t>
  </si>
  <si>
    <t>TB77</t>
  </si>
  <si>
    <t>TB78</t>
  </si>
  <si>
    <t>TB79</t>
  </si>
  <si>
    <t>TB80</t>
  </si>
  <si>
    <t>TB81</t>
  </si>
  <si>
    <t>TB82</t>
  </si>
  <si>
    <t>TB83</t>
  </si>
  <si>
    <t>TB84</t>
  </si>
  <si>
    <t>punktförmige Temperatur oben</t>
  </si>
  <si>
    <t>punktförmige Temperatur Ortbeton</t>
  </si>
  <si>
    <t>eingebaut</t>
  </si>
  <si>
    <t>FOS</t>
  </si>
  <si>
    <t>Thermo K</t>
  </si>
  <si>
    <t>O_FOS3_FT21_BO0000_a</t>
  </si>
  <si>
    <t>O_FOS3_FT21_BO0000_b</t>
  </si>
  <si>
    <t>O_FOS3_FT21_BO0000_c</t>
  </si>
  <si>
    <t>O_FOS3_FT21_BO0000_d</t>
  </si>
  <si>
    <t>O_FOS3_FT22_BO0000_a</t>
  </si>
  <si>
    <t>O_FOS3_FT22_BO0000_b</t>
  </si>
  <si>
    <t>O_FOS3_FT22_BO0000_c</t>
  </si>
  <si>
    <t>O_FOS3_FT22_BO0000_d</t>
  </si>
  <si>
    <t>O_FOS3_FT23_BO0000_a</t>
  </si>
  <si>
    <t>O_FOS3_FT23_BO0000_b</t>
  </si>
  <si>
    <t>O_FOS3_FT23_BO0000_c</t>
  </si>
  <si>
    <t>O_FOS3_FT23_BO0000_d</t>
  </si>
  <si>
    <t>O_FOS3_BR01_OW0000_a</t>
  </si>
  <si>
    <t>O_FOS3_BR01_OW0000_b</t>
  </si>
  <si>
    <t>O_FOS3_BR01_OW0000_c</t>
  </si>
  <si>
    <t>O_FOS3_BR01_OW0000_d</t>
  </si>
  <si>
    <t>kaputt</t>
  </si>
  <si>
    <t>SN vom Hersteller</t>
  </si>
  <si>
    <t xml:space="preserve">         23072401
</t>
  </si>
  <si>
    <t xml:space="preserve">         23072402
</t>
  </si>
  <si>
    <t xml:space="preserve">         23072403
</t>
  </si>
  <si>
    <t>Folab #3 (Herstellung an TUD)</t>
  </si>
  <si>
    <t>_1693470098</t>
  </si>
  <si>
    <t>_1693540049</t>
  </si>
  <si>
    <t>_1693546044</t>
  </si>
  <si>
    <t>_1693550155</t>
  </si>
  <si>
    <t>_1693549538</t>
  </si>
  <si>
    <t>L1</t>
  </si>
  <si>
    <t>L2</t>
  </si>
  <si>
    <t>U1</t>
  </si>
  <si>
    <t>U2</t>
  </si>
  <si>
    <t>_1693467285</t>
  </si>
  <si>
    <t>_1693467453</t>
  </si>
  <si>
    <t>_1693466856</t>
  </si>
  <si>
    <t>_1693466509</t>
  </si>
  <si>
    <t>Restbestand Hentschke</t>
  </si>
  <si>
    <t>_1691482519</t>
  </si>
  <si>
    <t>_1691481783</t>
  </si>
  <si>
    <t>_1691482924</t>
  </si>
  <si>
    <t>_1691480435</t>
  </si>
  <si>
    <t>_1691483105</t>
  </si>
  <si>
    <t>_1691484217</t>
  </si>
  <si>
    <t>_1691483674</t>
  </si>
  <si>
    <t>_1691483927</t>
  </si>
  <si>
    <t>_1691484523</t>
  </si>
  <si>
    <t>_1691484072</t>
  </si>
  <si>
    <t>_1692603471</t>
  </si>
  <si>
    <t>_1692600044</t>
  </si>
  <si>
    <t>_1692599574</t>
  </si>
  <si>
    <t>_1693376296</t>
  </si>
  <si>
    <t>_1693377386</t>
  </si>
  <si>
    <t>_1693377830</t>
  </si>
  <si>
    <t>_1693378356</t>
  </si>
  <si>
    <t>_1692169911</t>
  </si>
  <si>
    <t>anderer Stecker</t>
  </si>
  <si>
    <t>O_FOST_FT21_BU0000_0</t>
  </si>
  <si>
    <t xml:space="preserve">Beton Koppelfuge </t>
  </si>
  <si>
    <t>bei Einbau beschädigt, mit eingebaut</t>
  </si>
  <si>
    <t>TB85</t>
  </si>
  <si>
    <t>TB86</t>
  </si>
  <si>
    <t>TB87</t>
  </si>
  <si>
    <t>TB88</t>
  </si>
  <si>
    <t>TB89</t>
  </si>
  <si>
    <t>TB90</t>
  </si>
  <si>
    <t>TB91</t>
  </si>
  <si>
    <t>TB92</t>
  </si>
  <si>
    <t>TB93</t>
  </si>
  <si>
    <t>TB94</t>
  </si>
  <si>
    <t>bei Einbau beschädigt, nicht eingebaut, zurück geschickt</t>
  </si>
  <si>
    <t>punktförmige Temperatur, Zugseite oben</t>
  </si>
  <si>
    <t>punktförmige Temperatur, Zugeseite unten</t>
  </si>
  <si>
    <t>punktförmige Temperatur, Druckseite oben</t>
  </si>
  <si>
    <t>punktförmige Temperatur, Druckseite unten</t>
  </si>
  <si>
    <t>TB95</t>
  </si>
  <si>
    <t>T_TEMT_ST21_BZ0020_0</t>
  </si>
  <si>
    <t>T_TEMT_ST21_BZ0200_0</t>
  </si>
  <si>
    <t>T_TEMT_ST21_BD0200_0</t>
  </si>
  <si>
    <t>T_TEMT_ST21_BD0020_0</t>
  </si>
  <si>
    <t>T_TEMT_ST22_BZ0200_0</t>
  </si>
  <si>
    <t>T_TEMT_ST22_BZ0020_0</t>
  </si>
  <si>
    <t>T_TEMT_ST22_BD0200_0</t>
  </si>
  <si>
    <t>T_TEMT_ST22_BD0020_0</t>
  </si>
  <si>
    <t>T_TEMT_ST23_BZ0200_0</t>
  </si>
  <si>
    <t>T_TEMT_ST23_BZ0020_0</t>
  </si>
  <si>
    <t>T_TEMT_ST23_BD0200_0</t>
  </si>
  <si>
    <t>T_TEMT_ST23_BD0020_0</t>
  </si>
  <si>
    <t>Beton Spannanker</t>
  </si>
  <si>
    <t>Restbestand OML</t>
  </si>
  <si>
    <t>O_FOSD_FT21_BL0000_0</t>
  </si>
  <si>
    <t>Nachbestellung</t>
  </si>
  <si>
    <t>_1695195802</t>
  </si>
  <si>
    <t>_1695196199</t>
  </si>
  <si>
    <t>_1695197346</t>
  </si>
  <si>
    <t>_1695196453</t>
  </si>
  <si>
    <t>_1695196761</t>
  </si>
  <si>
    <t>_1695197690</t>
  </si>
  <si>
    <t>_1695110394</t>
  </si>
  <si>
    <t>_1694436653</t>
  </si>
  <si>
    <t>_1694435348</t>
  </si>
  <si>
    <t>_1693998294</t>
  </si>
  <si>
    <t>T_TEMT_FT31_BU0050_0</t>
  </si>
  <si>
    <t>T_TEMT_FT31_BU0350_0</t>
  </si>
  <si>
    <t>T_TEMT_FT31_BU0750_0</t>
  </si>
  <si>
    <t>T_TEMT_FT31_BU1150_0</t>
  </si>
  <si>
    <t>T_TEMT_FT31_BU1450_0</t>
  </si>
  <si>
    <t>T_TEMT_FT31_BO0050_0</t>
  </si>
  <si>
    <t>T_TEMT_FT31_BO0750_0</t>
  </si>
  <si>
    <t>T_TEMT_FT31_BO1450_0</t>
  </si>
  <si>
    <t>T_TEMT_FT33_BU1450_0</t>
  </si>
  <si>
    <t>T_TEMT_FT33_BU1150_0</t>
  </si>
  <si>
    <t>T_TEMT_FT33_BU0750_0</t>
  </si>
  <si>
    <t>T_TEMT_FT33_BU0350_0</t>
  </si>
  <si>
    <t>T_TEMT_FT33_BU0050_0</t>
  </si>
  <si>
    <t>T_TEMT_FT36_BU1450_0</t>
  </si>
  <si>
    <t>T_TEMT_FT36_BU1150_0</t>
  </si>
  <si>
    <t>T_TEMT_FT36_BU0750_0</t>
  </si>
  <si>
    <t>T_TEMT_FT36_BU0350_0</t>
  </si>
  <si>
    <t>T_TEMT_FT36_BU0050_0</t>
  </si>
  <si>
    <t>T_TEMT_FT36_BO1450_0</t>
  </si>
  <si>
    <t>T_TEMT_FT36_BO0750_0</t>
  </si>
  <si>
    <t>T_TEMT_FT36_BO0050_0</t>
  </si>
  <si>
    <t>T_TEMT_FT33_BO1450_0</t>
  </si>
  <si>
    <t>T_TEMT_FT33_BO0750_0</t>
  </si>
  <si>
    <t>T_TEMT_FT33_BO0050_0</t>
  </si>
  <si>
    <t>O_FOSD_FT11_BK0004_0</t>
  </si>
  <si>
    <t>O_FOSD_FT11_BK0021_0</t>
  </si>
  <si>
    <t>_1695890275</t>
  </si>
  <si>
    <t>_1693486760</t>
  </si>
  <si>
    <t>_1692601396</t>
  </si>
  <si>
    <t>nicht eingebaut</t>
  </si>
  <si>
    <t>T_TEMT_FT11_BO0025_0</t>
  </si>
  <si>
    <t>T_TEMT_FT11_BO0350_0</t>
  </si>
  <si>
    <t>T_TEMT_FT11_BO0750_0</t>
  </si>
  <si>
    <t>T_TEMT_FT11_BO1150_0</t>
  </si>
  <si>
    <t>T_TEMT_FT11_BO1475_0</t>
  </si>
  <si>
    <t>T_TEMT_FT12_BO0025_0</t>
  </si>
  <si>
    <t>T_TEMT_FT12_BO0350_0</t>
  </si>
  <si>
    <t>T_TEMT_FT12_BO0750_0</t>
  </si>
  <si>
    <t>T_TEMT_FT12_BO1150_0</t>
  </si>
  <si>
    <t>T_TEMT_FT12_BO1475_0</t>
  </si>
  <si>
    <t>T_TEMT_FT13_BO0025_0</t>
  </si>
  <si>
    <t>T_TEMT_FT13_BO0350_0</t>
  </si>
  <si>
    <t>T_TEMT_FT13_BO0750_0</t>
  </si>
  <si>
    <t>T_TEMT_FT13_BO1150_0</t>
  </si>
  <si>
    <t>T_TEMT_FT13_BO1475_0</t>
  </si>
  <si>
    <t>T_TEMT_FT21_BO0025_0</t>
  </si>
  <si>
    <t>T_TEMT_FT21_BO0350_0</t>
  </si>
  <si>
    <t>T_TEMT_FT21_BO0750_0</t>
  </si>
  <si>
    <t>T_TEMT_FT21_BO1150_0</t>
  </si>
  <si>
    <t>T_TEMT_FT21_BO1475_0</t>
  </si>
  <si>
    <t>T_TEMT_FT22_BO0025_0</t>
  </si>
  <si>
    <t>T_TEMT_FT22_BO0350_0</t>
  </si>
  <si>
    <t>T_TEMT_FT22_BO0750_0</t>
  </si>
  <si>
    <t>T_TEMT_FT22_BO1150_0</t>
  </si>
  <si>
    <t>T_TEMT_FT22_BO1475_0</t>
  </si>
  <si>
    <t>T_TEMT_FT23_BO0025_0</t>
  </si>
  <si>
    <t>T_TEMT_FT23_BO0350_0</t>
  </si>
  <si>
    <t>T_TEMT_FT23_BO0750_0</t>
  </si>
  <si>
    <t>T_TEMT_FT23_BO1150_0</t>
  </si>
  <si>
    <t>T_TEMT_FT23_BO1475_0</t>
  </si>
  <si>
    <t>_1697446317</t>
  </si>
  <si>
    <t>_1697523331</t>
  </si>
  <si>
    <t>_1697190159</t>
  </si>
  <si>
    <t>_1697532964</t>
  </si>
  <si>
    <t>_1698238126</t>
  </si>
  <si>
    <t>_1698313471</t>
  </si>
  <si>
    <t>_1698237527</t>
  </si>
  <si>
    <t>_1697699306</t>
  </si>
  <si>
    <t>_1697700308</t>
  </si>
  <si>
    <t>_1697713031</t>
  </si>
  <si>
    <t>_1697535354</t>
  </si>
  <si>
    <t>_1697539951</t>
  </si>
  <si>
    <t>_1698057998</t>
  </si>
  <si>
    <t>_1698140195</t>
  </si>
  <si>
    <t>_1698058576</t>
  </si>
  <si>
    <t>Betondehnung über Stütze</t>
  </si>
  <si>
    <t>nicht vergeben</t>
  </si>
  <si>
    <t>_1697537487</t>
  </si>
  <si>
    <t>_1698665568</t>
  </si>
  <si>
    <t>_1697015690</t>
  </si>
  <si>
    <t>_1697184837</t>
  </si>
  <si>
    <t>_1697019533</t>
  </si>
  <si>
    <r>
      <t>23082</t>
    </r>
    <r>
      <rPr>
        <sz val="11"/>
        <color rgb="FFFFFF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03</t>
    </r>
  </si>
  <si>
    <t>_1695215286</t>
  </si>
  <si>
    <t>TB96</t>
  </si>
  <si>
    <t>_1691481507</t>
  </si>
  <si>
    <t>_1692173670</t>
  </si>
  <si>
    <t>Datum der Keyerzeugung</t>
  </si>
  <si>
    <t>_1691481111</t>
  </si>
  <si>
    <t>O_FOST_BR01_OW0000_0</t>
  </si>
  <si>
    <t>O_FOST_BR02_OM0000_0</t>
  </si>
  <si>
    <t>O_FOST_BR03_OO0000_0</t>
  </si>
  <si>
    <t>O_FOSD_ST20_SS0000_0</t>
  </si>
  <si>
    <t>_1698386095</t>
  </si>
  <si>
    <t/>
  </si>
  <si>
    <t>bei Betonage beschädigt</t>
  </si>
  <si>
    <t>Kasten 1.1</t>
  </si>
  <si>
    <t>Kasten 1.2</t>
  </si>
  <si>
    <t>Kasten 1.3</t>
  </si>
  <si>
    <t>Kasten 3.1</t>
  </si>
  <si>
    <t>Kasten 3.2</t>
  </si>
  <si>
    <t>Kasten 3.3</t>
  </si>
  <si>
    <t>noch nicht gefertigt</t>
  </si>
  <si>
    <t>Alter Keyname [Luna Keyerzeugung]</t>
  </si>
  <si>
    <t>vermutlich bei Montage FT2.2 beschädigt</t>
  </si>
  <si>
    <t>vermutlich beim Montage beschädigt</t>
  </si>
  <si>
    <t>Gesamtlänge</t>
  </si>
  <si>
    <t>Neuer Keyname [Luna Keyerzeugung]</t>
  </si>
  <si>
    <t>FS2024CUSTOM_211060237_1706268825</t>
  </si>
  <si>
    <t>FS2024CUSTOM_211060237_1706284232</t>
  </si>
  <si>
    <t>FS2024CUSTOM_211060237_1706261739</t>
  </si>
  <si>
    <t>FS2024CUSTOM_211060237_1706261871</t>
  </si>
  <si>
    <t>FS2024CUSTOM_211060237_1706268935</t>
  </si>
  <si>
    <t>FS2024CUSTOM_211060237_1706261603</t>
  </si>
  <si>
    <t>FS2024CUSTOM_211060237_1706542649</t>
  </si>
  <si>
    <t>FS2024CUSTOM_211060237_1706531029</t>
  </si>
  <si>
    <t>FS2024CUSTOM_211060237_1706530765</t>
  </si>
  <si>
    <t>FS2024CUSTOM_211060237_1706523659</t>
  </si>
  <si>
    <t>FS2024CUSTOM_211060237_1706275205</t>
  </si>
  <si>
    <t>FS2024CUSTOM_211060237_1706276406</t>
  </si>
  <si>
    <t>FS2024CUSTOM_211060237_1706276233</t>
  </si>
  <si>
    <t>FS2023CUSTOM_211060237_1697446317</t>
  </si>
  <si>
    <t>FS2023CUSTOM_211060237_1697523331</t>
  </si>
  <si>
    <t>FS2023CUSTOM_211060237_1697190159</t>
  </si>
  <si>
    <t>FS2023CUSTOM_211060237_1698237527</t>
  </si>
  <si>
    <t>FS2023CUSTOM_211060237_1698313471</t>
  </si>
  <si>
    <t>FS2023CUSTOM_211060237_1697532964</t>
  </si>
  <si>
    <t>FS2023CUSTOM_211060237_1697700308</t>
  </si>
  <si>
    <t>FS2023CUSTOM_211060237_1697713031</t>
  </si>
  <si>
    <t>FS2023CUSTOM_211060237_1697535354</t>
  </si>
  <si>
    <t>FS2023CUSTOM_211060237_1698058576</t>
  </si>
  <si>
    <t>FS2023CUSTOM_211060237_1698140195</t>
  </si>
  <si>
    <t>FS2023CUSTOM_211060237_1697539951</t>
  </si>
  <si>
    <t>FS2023CUSTOM_211060237_1698386095</t>
  </si>
  <si>
    <t>FS2023CUSTOM_211060237_1698665568</t>
  </si>
  <si>
    <t>FS2023CUSTOM_211060237_1697537487</t>
  </si>
  <si>
    <t>FS2023CUSTOM_211060237_1697015690</t>
  </si>
  <si>
    <t>FS2023CUSTOM_211060237_1697184837</t>
  </si>
  <si>
    <t>FS2023CUSTOM_211060237_1697019533</t>
  </si>
  <si>
    <t>FS2024CUSTOM_211060237_1706284142</t>
  </si>
  <si>
    <t>FS2024CUSTOM_211060237_1706284647</t>
  </si>
  <si>
    <t>FS2024CUSTOM_211060237_1706282082</t>
  </si>
  <si>
    <t>FS2024CUSTOM_211060237_1706283114</t>
  </si>
  <si>
    <t>FS2024CUSTOM_211060237_1706284096</t>
  </si>
  <si>
    <t>FS2024CUSTOM_211060237_1706282887</t>
  </si>
  <si>
    <t>FS2024CUSTOM_211060237_1706281954</t>
  </si>
  <si>
    <t>FS2024CUSTOM_211060237_1706283063</t>
  </si>
  <si>
    <t>FS2024CUSTOM_211060237_1706281389</t>
  </si>
  <si>
    <t>FS2024CUSTOM_211060237_1706280313</t>
  </si>
  <si>
    <t>FS2024CUSTOM_211060237_1706280168</t>
  </si>
  <si>
    <t>FS2024CUSTOM_211060237_1706542543</t>
  </si>
  <si>
    <t>FS2024CUSTOM_211060237_1706601168</t>
  </si>
  <si>
    <t>FS2024CUSTOM_211060237_1706538782</t>
  </si>
  <si>
    <t>FS2024CUSTOM_211060237_1706540633</t>
  </si>
  <si>
    <t>FS2024CUSTOM_211060237_1706535957</t>
  </si>
  <si>
    <t>FS2024CUSTOM_211060237_1706537381</t>
  </si>
  <si>
    <t>FS2024CUSTOM_211060237_1706523312</t>
  </si>
  <si>
    <t>FS2024CUSTOM_211060237_1706519842</t>
  </si>
  <si>
    <t>FS2024CUSTOM_211060237_1706519585</t>
  </si>
  <si>
    <t>FS2024CUSTOM_211060237_1706273139</t>
  </si>
  <si>
    <t>FS2024CUSTOM_211060237_1706271238</t>
  </si>
  <si>
    <t>FS2024CUSTOM_211060237_1706273720</t>
  </si>
  <si>
    <t>FS2024CUSTOM_211060237_1706273509</t>
  </si>
  <si>
    <t>FS2024CUSTOM_211060237_1706532789</t>
  </si>
  <si>
    <t>FS2024CUSTOM_211060237_1706601418</t>
  </si>
  <si>
    <t>FS2024CUSTOM_211060237_1706525496</t>
  </si>
  <si>
    <t>FS2023CUSTOM_211060237_1698238126</t>
  </si>
  <si>
    <t>FS2023CUSTOM_211060237_1697699306</t>
  </si>
  <si>
    <t>FS2023CUSTOM_211060237_1698057998</t>
  </si>
  <si>
    <t>FS2024CUSTOM_211060237_1706277867</t>
  </si>
  <si>
    <t>FS2024CUSTOM_211060237_1706277621</t>
  </si>
  <si>
    <t>FS2024CUSTOM_211060237_1706282132</t>
  </si>
  <si>
    <t>FS2023CUSTOM_211060237_1699005102</t>
  </si>
  <si>
    <t>FS2024CUSTOM_211060237_1706285218</t>
  </si>
  <si>
    <t>_1706285521</t>
  </si>
  <si>
    <t>_1706284142</t>
  </si>
  <si>
    <t>_1706284647</t>
  </si>
  <si>
    <t>BRUSens DTS BSTE</t>
  </si>
  <si>
    <t>vermutlich beim Montage beschädigt, Ersatz in Bearbeitung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</si>
</sst>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&quot;m&quot;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/>
  </cellStyleXfs>
  <cellXfs count="102">
    <xf numFmtId="0" fontId="0" fillId="0" borderId="0" xfId="0"/>
    <xf numFmtId="0" fontId="3" fillId="0" borderId="0" xfId="1"/>
    <xf numFmtId="0" fontId="0" fillId="0" borderId="0" xfId="0" applyAlignment="1">
      <alignment wrapText="1"/>
    </xf>
    <xf numFmtId="0" fontId="0" fillId="0" borderId="0" xfId="0" applyFill="1"/>
    <xf numFmtId="0" fontId="0" fillId="0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3" borderId="6" xfId="0" applyFill="1" applyBorder="1"/>
    <xf numFmtId="0" fontId="0" fillId="3" borderId="7" xfId="0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/>
    <xf numFmtId="0" fontId="0" fillId="0" borderId="1" xfId="0" applyBorder="1"/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5" fillId="0" borderId="1" xfId="0" applyFont="1" applyBorder="1"/>
    <xf numFmtId="0" fontId="0" fillId="0" borderId="1" xfId="0" applyFont="1" applyBorder="1"/>
    <xf numFmtId="0" fontId="4" fillId="2" borderId="1" xfId="0" applyFont="1" applyFill="1" applyBorder="1"/>
    <xf numFmtId="0" fontId="0" fillId="3" borderId="1" xfId="0" applyFill="1" applyBorder="1"/>
    <xf numFmtId="0" fontId="0" fillId="0" borderId="0" xfId="0" applyBorder="1" applyAlignment="1"/>
    <xf numFmtId="0" fontId="6" fillId="0" borderId="1" xfId="0" applyFont="1" applyBorder="1"/>
    <xf numFmtId="0" fontId="4" fillId="0" borderId="1" xfId="0" applyFont="1" applyBorder="1" applyAlignment="1">
      <alignment horizontal="right"/>
    </xf>
    <xf numFmtId="0" fontId="0" fillId="0" borderId="1" xfId="0" applyFill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8" xfId="0" applyBorder="1" applyAlignment="1">
      <alignment vertical="center" wrapText="1"/>
    </xf>
    <xf numFmtId="2" fontId="4" fillId="0" borderId="1" xfId="0" applyNumberFormat="1" applyFont="1" applyBorder="1" applyAlignment="1"/>
    <xf numFmtId="0" fontId="9" fillId="2" borderId="1" xfId="0" applyFont="1" applyFill="1" applyBorder="1"/>
    <xf numFmtId="2" fontId="0" fillId="0" borderId="1" xfId="0" applyNumberFormat="1" applyFont="1" applyBorder="1"/>
    <xf numFmtId="0" fontId="9" fillId="0" borderId="1" xfId="0" applyFont="1" applyBorder="1"/>
    <xf numFmtId="0" fontId="4" fillId="0" borderId="8" xfId="0" applyFont="1" applyBorder="1" applyAlignment="1">
      <alignment vertical="center"/>
    </xf>
    <xf numFmtId="0" fontId="9" fillId="0" borderId="1" xfId="0" applyFont="1" applyFill="1" applyBorder="1"/>
    <xf numFmtId="0" fontId="9" fillId="0" borderId="8" xfId="0" applyFont="1" applyBorder="1"/>
    <xf numFmtId="0" fontId="0" fillId="0" borderId="0" xfId="0" applyFill="1" applyBorder="1" applyAlignment="1"/>
    <xf numFmtId="2" fontId="0" fillId="0" borderId="0" xfId="0" applyNumberFormat="1"/>
    <xf numFmtId="0" fontId="0" fillId="2" borderId="1" xfId="0" applyFont="1" applyFill="1" applyBorder="1"/>
    <xf numFmtId="2" fontId="0" fillId="0" borderId="1" xfId="0" applyNumberFormat="1" applyFont="1" applyBorder="1" applyAlignment="1">
      <alignment horizontal="right"/>
    </xf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0" fontId="7" fillId="0" borderId="1" xfId="2" applyFont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4" fontId="0" fillId="0" borderId="1" xfId="0" applyNumberFormat="1" applyFont="1" applyBorder="1"/>
    <xf numFmtId="0" fontId="4" fillId="0" borderId="8" xfId="0" applyFont="1" applyFill="1" applyBorder="1" applyAlignment="1">
      <alignment vertical="center"/>
    </xf>
    <xf numFmtId="0" fontId="0" fillId="5" borderId="0" xfId="0" applyFill="1" applyBorder="1" applyAlignment="1"/>
    <xf numFmtId="0" fontId="4" fillId="5" borderId="13" xfId="0" applyFont="1" applyFill="1" applyBorder="1" applyAlignment="1">
      <alignment horizontal="right"/>
    </xf>
    <xf numFmtId="0" fontId="4" fillId="5" borderId="13" xfId="0" applyFont="1" applyFill="1" applyBorder="1"/>
    <xf numFmtId="0" fontId="4" fillId="5" borderId="13" xfId="0" applyFont="1" applyFill="1" applyBorder="1" applyAlignment="1">
      <alignment horizontal="center"/>
    </xf>
    <xf numFmtId="0" fontId="0" fillId="5" borderId="13" xfId="0" applyFont="1" applyFill="1" applyBorder="1" applyAlignment="1">
      <alignment horizontal="center"/>
    </xf>
    <xf numFmtId="2" fontId="4" fillId="5" borderId="13" xfId="0" applyNumberFormat="1" applyFont="1" applyFill="1" applyBorder="1"/>
    <xf numFmtId="0" fontId="0" fillId="5" borderId="13" xfId="0" applyFill="1" applyBorder="1"/>
    <xf numFmtId="0" fontId="9" fillId="5" borderId="13" xfId="0" applyFont="1" applyFill="1" applyBorder="1"/>
    <xf numFmtId="14" fontId="0" fillId="5" borderId="13" xfId="0" applyNumberFormat="1" applyFont="1" applyFill="1" applyBorder="1"/>
    <xf numFmtId="0" fontId="0" fillId="5" borderId="13" xfId="0" applyFont="1" applyFill="1" applyBorder="1"/>
    <xf numFmtId="0" fontId="0" fillId="5" borderId="0" xfId="0" applyFont="1" applyFill="1" applyBorder="1"/>
    <xf numFmtId="0" fontId="0" fillId="5" borderId="0" xfId="0" applyFill="1" applyBorder="1"/>
    <xf numFmtId="2" fontId="0" fillId="5" borderId="0" xfId="0" applyNumberFormat="1" applyFill="1" applyBorder="1"/>
    <xf numFmtId="0" fontId="0" fillId="3" borderId="14" xfId="0" applyFill="1" applyBorder="1"/>
    <xf numFmtId="164" fontId="0" fillId="3" borderId="15" xfId="0" applyNumberFormat="1" applyFill="1" applyBorder="1"/>
    <xf numFmtId="0" fontId="0" fillId="3" borderId="15" xfId="0" applyFill="1" applyBorder="1"/>
    <xf numFmtId="164" fontId="0" fillId="3" borderId="16" xfId="0" applyNumberFormat="1" applyFill="1" applyBorder="1"/>
    <xf numFmtId="0" fontId="0" fillId="2" borderId="17" xfId="0" applyFill="1" applyBorder="1"/>
    <xf numFmtId="0" fontId="0" fillId="2" borderId="12" xfId="0" applyFill="1" applyBorder="1"/>
    <xf numFmtId="0" fontId="0" fillId="3" borderId="18" xfId="0" applyFill="1" applyBorder="1"/>
    <xf numFmtId="0" fontId="0" fillId="0" borderId="1" xfId="0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8" xfId="0" applyFont="1" applyBorder="1"/>
    <xf numFmtId="0" fontId="0" fillId="4" borderId="8" xfId="0" applyFont="1" applyFill="1" applyBorder="1" applyAlignment="1">
      <alignment vertical="center" wrapText="1"/>
    </xf>
    <xf numFmtId="2" fontId="4" fillId="0" borderId="11" xfId="0" applyNumberFormat="1" applyFont="1" applyBorder="1" applyAlignment="1">
      <alignment vertical="center"/>
    </xf>
    <xf numFmtId="2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4" borderId="8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8" xfId="0" applyFont="1" applyBorder="1" applyAlignment="1">
      <alignment vertical="center"/>
    </xf>
    <xf numFmtId="0" fontId="0" fillId="0" borderId="9" xfId="0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0" fillId="0" borderId="1" xfId="0" applyBorder="1" applyAlignment="1"/>
    <xf numFmtId="0" fontId="0" fillId="0" borderId="12" xfId="0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3">
    <cellStyle name="Link" xfId="1" builtinId="8"/>
    <cellStyle name="Standard" xfId="0" builtinId="0"/>
    <cellStyle name="Standard 2" xfId="2"/>
  </cellStyles>
  <dxfs count="378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66FF"/>
      <color rgb="FF33CCFF"/>
      <color rgb="FFE7E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342900</xdr:colOff>
      <xdr:row>1</xdr:row>
      <xdr:rowOff>0</xdr:rowOff>
    </xdr:from>
    <xdr:to>
      <xdr:col>48</xdr:col>
      <xdr:colOff>76200</xdr:colOff>
      <xdr:row>38</xdr:row>
      <xdr:rowOff>15688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661541" y="381000"/>
          <a:ext cx="16497300" cy="7099907"/>
        </a:xfrm>
        <a:prstGeom prst="rect">
          <a:avLst/>
        </a:prstGeom>
      </xdr:spPr>
    </xdr:pic>
    <xdr:clientData/>
  </xdr:twoCellAnchor>
  <xdr:twoCellAnchor>
    <xdr:from>
      <xdr:col>28</xdr:col>
      <xdr:colOff>168090</xdr:colOff>
      <xdr:row>6</xdr:row>
      <xdr:rowOff>91749</xdr:rowOff>
    </xdr:from>
    <xdr:to>
      <xdr:col>28</xdr:col>
      <xdr:colOff>283290</xdr:colOff>
      <xdr:row>7</xdr:row>
      <xdr:rowOff>95649</xdr:rowOff>
    </xdr:to>
    <xdr:sp macro="" textlink="">
      <xdr:nvSpPr>
        <xdr:cNvPr id="3" name="Rechteck 2"/>
        <xdr:cNvSpPr/>
      </xdr:nvSpPr>
      <xdr:spPr>
        <a:xfrm>
          <a:off x="27010731" y="1425249"/>
          <a:ext cx="115200" cy="1944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28</xdr:col>
      <xdr:colOff>171662</xdr:colOff>
      <xdr:row>11</xdr:row>
      <xdr:rowOff>107226</xdr:rowOff>
    </xdr:from>
    <xdr:to>
      <xdr:col>28</xdr:col>
      <xdr:colOff>286862</xdr:colOff>
      <xdr:row>12</xdr:row>
      <xdr:rowOff>99220</xdr:rowOff>
    </xdr:to>
    <xdr:sp macro="" textlink="">
      <xdr:nvSpPr>
        <xdr:cNvPr id="4" name="Rechteck 3"/>
        <xdr:cNvSpPr/>
      </xdr:nvSpPr>
      <xdr:spPr>
        <a:xfrm>
          <a:off x="27014303" y="2417039"/>
          <a:ext cx="115200" cy="1944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28</xdr:col>
      <xdr:colOff>175234</xdr:colOff>
      <xdr:row>9</xdr:row>
      <xdr:rowOff>15548</xdr:rowOff>
    </xdr:from>
    <xdr:to>
      <xdr:col>28</xdr:col>
      <xdr:colOff>290434</xdr:colOff>
      <xdr:row>10</xdr:row>
      <xdr:rowOff>7542</xdr:rowOff>
    </xdr:to>
    <xdr:sp macro="" textlink="">
      <xdr:nvSpPr>
        <xdr:cNvPr id="5" name="Rechteck 4"/>
        <xdr:cNvSpPr/>
      </xdr:nvSpPr>
      <xdr:spPr>
        <a:xfrm>
          <a:off x="27017875" y="1920548"/>
          <a:ext cx="115200" cy="1944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28</xdr:col>
      <xdr:colOff>172852</xdr:colOff>
      <xdr:row>7</xdr:row>
      <xdr:rowOff>144136</xdr:rowOff>
    </xdr:from>
    <xdr:to>
      <xdr:col>28</xdr:col>
      <xdr:colOff>288052</xdr:colOff>
      <xdr:row>8</xdr:row>
      <xdr:rowOff>148036</xdr:rowOff>
    </xdr:to>
    <xdr:sp macro="" textlink="">
      <xdr:nvSpPr>
        <xdr:cNvPr id="6" name="Rechteck 5"/>
        <xdr:cNvSpPr/>
      </xdr:nvSpPr>
      <xdr:spPr>
        <a:xfrm>
          <a:off x="27015493" y="1668136"/>
          <a:ext cx="115200" cy="194400"/>
        </a:xfrm>
        <a:prstGeom prst="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28</xdr:col>
      <xdr:colOff>170470</xdr:colOff>
      <xdr:row>10</xdr:row>
      <xdr:rowOff>64364</xdr:rowOff>
    </xdr:from>
    <xdr:to>
      <xdr:col>28</xdr:col>
      <xdr:colOff>285670</xdr:colOff>
      <xdr:row>11</xdr:row>
      <xdr:rowOff>56357</xdr:rowOff>
    </xdr:to>
    <xdr:sp macro="" textlink="">
      <xdr:nvSpPr>
        <xdr:cNvPr id="7" name="Rechteck 6"/>
        <xdr:cNvSpPr/>
      </xdr:nvSpPr>
      <xdr:spPr>
        <a:xfrm>
          <a:off x="27013111" y="2171770"/>
          <a:ext cx="115200" cy="194400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34</xdr:col>
      <xdr:colOff>82366</xdr:colOff>
      <xdr:row>9</xdr:row>
      <xdr:rowOff>166758</xdr:rowOff>
    </xdr:from>
    <xdr:to>
      <xdr:col>34</xdr:col>
      <xdr:colOff>276766</xdr:colOff>
      <xdr:row>10</xdr:row>
      <xdr:rowOff>93952</xdr:rowOff>
    </xdr:to>
    <xdr:sp macro="" textlink="">
      <xdr:nvSpPr>
        <xdr:cNvPr id="8" name="Rechteck 7"/>
        <xdr:cNvSpPr/>
      </xdr:nvSpPr>
      <xdr:spPr>
        <a:xfrm>
          <a:off x="31497007" y="2071758"/>
          <a:ext cx="194400" cy="1296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34</xdr:col>
      <xdr:colOff>160636</xdr:colOff>
      <xdr:row>5</xdr:row>
      <xdr:rowOff>187307</xdr:rowOff>
    </xdr:from>
    <xdr:to>
      <xdr:col>34</xdr:col>
      <xdr:colOff>355036</xdr:colOff>
      <xdr:row>6</xdr:row>
      <xdr:rowOff>112007</xdr:rowOff>
    </xdr:to>
    <xdr:sp macro="" textlink="">
      <xdr:nvSpPr>
        <xdr:cNvPr id="9" name="Rechteck 8"/>
        <xdr:cNvSpPr/>
      </xdr:nvSpPr>
      <xdr:spPr>
        <a:xfrm rot="5400000">
          <a:off x="31614877" y="1290707"/>
          <a:ext cx="115200" cy="194400"/>
        </a:xfrm>
        <a:prstGeom prst="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33</xdr:col>
      <xdr:colOff>738186</xdr:colOff>
      <xdr:row>6</xdr:row>
      <xdr:rowOff>6332</xdr:rowOff>
    </xdr:from>
    <xdr:to>
      <xdr:col>34</xdr:col>
      <xdr:colOff>114529</xdr:colOff>
      <xdr:row>6</xdr:row>
      <xdr:rowOff>89297</xdr:rowOff>
    </xdr:to>
    <xdr:sp macro="" textlink="">
      <xdr:nvSpPr>
        <xdr:cNvPr id="10" name="Rechteck 9"/>
        <xdr:cNvSpPr/>
      </xdr:nvSpPr>
      <xdr:spPr>
        <a:xfrm rot="5400000">
          <a:off x="31418516" y="1312143"/>
          <a:ext cx="82965" cy="138343"/>
        </a:xfrm>
        <a:prstGeom prst="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41</xdr:col>
      <xdr:colOff>118084</xdr:colOff>
      <xdr:row>6</xdr:row>
      <xdr:rowOff>113180</xdr:rowOff>
    </xdr:from>
    <xdr:to>
      <xdr:col>41</xdr:col>
      <xdr:colOff>233284</xdr:colOff>
      <xdr:row>7</xdr:row>
      <xdr:rowOff>117080</xdr:rowOff>
    </xdr:to>
    <xdr:sp macro="" textlink="">
      <xdr:nvSpPr>
        <xdr:cNvPr id="11" name="Rechteck 10"/>
        <xdr:cNvSpPr/>
      </xdr:nvSpPr>
      <xdr:spPr>
        <a:xfrm>
          <a:off x="36866725" y="1446680"/>
          <a:ext cx="115200" cy="1944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47</xdr:col>
      <xdr:colOff>109749</xdr:colOff>
      <xdr:row>8</xdr:row>
      <xdr:rowOff>176284</xdr:rowOff>
    </xdr:from>
    <xdr:to>
      <xdr:col>47</xdr:col>
      <xdr:colOff>239349</xdr:colOff>
      <xdr:row>10</xdr:row>
      <xdr:rowOff>42578</xdr:rowOff>
    </xdr:to>
    <xdr:sp macro="" textlink="">
      <xdr:nvSpPr>
        <xdr:cNvPr id="12" name="Rechteck 11"/>
        <xdr:cNvSpPr/>
      </xdr:nvSpPr>
      <xdr:spPr>
        <a:xfrm>
          <a:off x="41430390" y="1890784"/>
          <a:ext cx="129600" cy="2592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41</xdr:col>
      <xdr:colOff>113322</xdr:colOff>
      <xdr:row>9</xdr:row>
      <xdr:rowOff>7214</xdr:rowOff>
    </xdr:from>
    <xdr:to>
      <xdr:col>41</xdr:col>
      <xdr:colOff>228522</xdr:colOff>
      <xdr:row>9</xdr:row>
      <xdr:rowOff>201614</xdr:rowOff>
    </xdr:to>
    <xdr:sp macro="" textlink="">
      <xdr:nvSpPr>
        <xdr:cNvPr id="13" name="Rechteck 12"/>
        <xdr:cNvSpPr/>
      </xdr:nvSpPr>
      <xdr:spPr>
        <a:xfrm>
          <a:off x="36861963" y="1912214"/>
          <a:ext cx="115200" cy="1944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46</xdr:col>
      <xdr:colOff>11907</xdr:colOff>
      <xdr:row>8</xdr:row>
      <xdr:rowOff>166688</xdr:rowOff>
    </xdr:from>
    <xdr:ext cx="750094" cy="265396"/>
    <xdr:sp macro="" textlink="">
      <xdr:nvSpPr>
        <xdr:cNvPr id="14" name="Textfeld 13"/>
        <xdr:cNvSpPr txBox="1"/>
      </xdr:nvSpPr>
      <xdr:spPr>
        <a:xfrm>
          <a:off x="40570548" y="1881188"/>
          <a:ext cx="750094" cy="2653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de-DE" sz="1600" b="1">
              <a:solidFill>
                <a:srgbClr val="FF0000"/>
              </a:solidFill>
            </a:rPr>
            <a:t>Kasten 4</a:t>
          </a:r>
        </a:p>
      </xdr:txBody>
    </xdr:sp>
    <xdr:clientData/>
  </xdr:oneCellAnchor>
  <xdr:oneCellAnchor>
    <xdr:from>
      <xdr:col>41</xdr:col>
      <xdr:colOff>354806</xdr:colOff>
      <xdr:row>6</xdr:row>
      <xdr:rowOff>80963</xdr:rowOff>
    </xdr:from>
    <xdr:ext cx="925115" cy="265396"/>
    <xdr:sp macro="" textlink="">
      <xdr:nvSpPr>
        <xdr:cNvPr id="15" name="Textfeld 14"/>
        <xdr:cNvSpPr txBox="1"/>
      </xdr:nvSpPr>
      <xdr:spPr>
        <a:xfrm>
          <a:off x="37103447" y="1414463"/>
          <a:ext cx="925115" cy="2653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de-DE" sz="1600" b="1">
              <a:solidFill>
                <a:srgbClr val="FF0000"/>
              </a:solidFill>
            </a:rPr>
            <a:t>Kasten 3.1</a:t>
          </a:r>
        </a:p>
        <a:p>
          <a:endParaRPr lang="de-DE" sz="1600" b="1">
            <a:solidFill>
              <a:srgbClr val="FF0000"/>
            </a:solidFill>
          </a:endParaRPr>
        </a:p>
      </xdr:txBody>
    </xdr:sp>
    <xdr:clientData/>
  </xdr:oneCellAnchor>
  <xdr:twoCellAnchor>
    <xdr:from>
      <xdr:col>41</xdr:col>
      <xdr:colOff>104987</xdr:colOff>
      <xdr:row>11</xdr:row>
      <xdr:rowOff>94129</xdr:rowOff>
    </xdr:from>
    <xdr:to>
      <xdr:col>41</xdr:col>
      <xdr:colOff>220187</xdr:colOff>
      <xdr:row>12</xdr:row>
      <xdr:rowOff>86123</xdr:rowOff>
    </xdr:to>
    <xdr:sp macro="" textlink="">
      <xdr:nvSpPr>
        <xdr:cNvPr id="16" name="Rechteck 15"/>
        <xdr:cNvSpPr/>
      </xdr:nvSpPr>
      <xdr:spPr>
        <a:xfrm>
          <a:off x="36853628" y="2403942"/>
          <a:ext cx="115200" cy="1944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41</xdr:col>
      <xdr:colOff>364331</xdr:colOff>
      <xdr:row>8</xdr:row>
      <xdr:rowOff>173831</xdr:rowOff>
    </xdr:from>
    <xdr:ext cx="925115" cy="265396"/>
    <xdr:sp macro="" textlink="">
      <xdr:nvSpPr>
        <xdr:cNvPr id="17" name="Textfeld 16"/>
        <xdr:cNvSpPr txBox="1"/>
      </xdr:nvSpPr>
      <xdr:spPr>
        <a:xfrm>
          <a:off x="37112972" y="1888331"/>
          <a:ext cx="925115" cy="2653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de-DE" sz="1600" b="1">
              <a:solidFill>
                <a:srgbClr val="FF0000"/>
              </a:solidFill>
            </a:rPr>
            <a:t>Kasten 3.2</a:t>
          </a:r>
        </a:p>
        <a:p>
          <a:endParaRPr lang="de-DE" sz="1600" b="1">
            <a:solidFill>
              <a:srgbClr val="FF0000"/>
            </a:solidFill>
          </a:endParaRPr>
        </a:p>
      </xdr:txBody>
    </xdr:sp>
    <xdr:clientData/>
  </xdr:oneCellAnchor>
  <xdr:oneCellAnchor>
    <xdr:from>
      <xdr:col>41</xdr:col>
      <xdr:colOff>361950</xdr:colOff>
      <xdr:row>11</xdr:row>
      <xdr:rowOff>34527</xdr:rowOff>
    </xdr:from>
    <xdr:ext cx="925115" cy="265396"/>
    <xdr:sp macro="" textlink="">
      <xdr:nvSpPr>
        <xdr:cNvPr id="18" name="Textfeld 17"/>
        <xdr:cNvSpPr txBox="1"/>
      </xdr:nvSpPr>
      <xdr:spPr>
        <a:xfrm>
          <a:off x="37110591" y="2344340"/>
          <a:ext cx="925115" cy="2653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de-DE" sz="1600" b="1">
              <a:solidFill>
                <a:srgbClr val="FF0000"/>
              </a:solidFill>
            </a:rPr>
            <a:t>Kasten 3.3</a:t>
          </a:r>
        </a:p>
        <a:p>
          <a:endParaRPr lang="de-DE" sz="1600" b="1">
            <a:solidFill>
              <a:srgbClr val="FF0000"/>
            </a:solidFill>
          </a:endParaRPr>
        </a:p>
      </xdr:txBody>
    </xdr:sp>
    <xdr:clientData/>
  </xdr:oneCellAnchor>
  <xdr:oneCellAnchor>
    <xdr:from>
      <xdr:col>34</xdr:col>
      <xdr:colOff>388145</xdr:colOff>
      <xdr:row>9</xdr:row>
      <xdr:rowOff>60722</xdr:rowOff>
    </xdr:from>
    <xdr:ext cx="790574" cy="265396"/>
    <xdr:sp macro="" textlink="">
      <xdr:nvSpPr>
        <xdr:cNvPr id="19" name="Textfeld 18"/>
        <xdr:cNvSpPr txBox="1"/>
      </xdr:nvSpPr>
      <xdr:spPr>
        <a:xfrm>
          <a:off x="31802786" y="1965722"/>
          <a:ext cx="790574" cy="2653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de-DE" sz="1600" b="1">
              <a:solidFill>
                <a:srgbClr val="FF0000"/>
              </a:solidFill>
            </a:rPr>
            <a:t>Kasten 2</a:t>
          </a:r>
        </a:p>
        <a:p>
          <a:endParaRPr lang="de-DE" sz="1600" b="1">
            <a:solidFill>
              <a:srgbClr val="FF0000"/>
            </a:solidFill>
          </a:endParaRPr>
        </a:p>
      </xdr:txBody>
    </xdr:sp>
    <xdr:clientData/>
  </xdr:oneCellAnchor>
  <xdr:oneCellAnchor>
    <xdr:from>
      <xdr:col>28</xdr:col>
      <xdr:colOff>370285</xdr:colOff>
      <xdr:row>6</xdr:row>
      <xdr:rowOff>96440</xdr:rowOff>
    </xdr:from>
    <xdr:ext cx="925115" cy="265396"/>
    <xdr:sp macro="" textlink="">
      <xdr:nvSpPr>
        <xdr:cNvPr id="20" name="Textfeld 19"/>
        <xdr:cNvSpPr txBox="1"/>
      </xdr:nvSpPr>
      <xdr:spPr>
        <a:xfrm>
          <a:off x="27212926" y="1429940"/>
          <a:ext cx="925115" cy="2653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de-DE" sz="1600" b="1">
              <a:solidFill>
                <a:srgbClr val="FF0000"/>
              </a:solidFill>
            </a:rPr>
            <a:t>Kasten 1.1</a:t>
          </a:r>
        </a:p>
        <a:p>
          <a:endParaRPr lang="de-DE" sz="1600" b="1">
            <a:solidFill>
              <a:srgbClr val="FF0000"/>
            </a:solidFill>
          </a:endParaRPr>
        </a:p>
      </xdr:txBody>
    </xdr:sp>
    <xdr:clientData/>
  </xdr:oneCellAnchor>
  <xdr:oneCellAnchor>
    <xdr:from>
      <xdr:col>28</xdr:col>
      <xdr:colOff>379810</xdr:colOff>
      <xdr:row>8</xdr:row>
      <xdr:rowOff>189308</xdr:rowOff>
    </xdr:from>
    <xdr:ext cx="925115" cy="265396"/>
    <xdr:sp macro="" textlink="">
      <xdr:nvSpPr>
        <xdr:cNvPr id="21" name="Textfeld 20"/>
        <xdr:cNvSpPr txBox="1"/>
      </xdr:nvSpPr>
      <xdr:spPr>
        <a:xfrm>
          <a:off x="27222451" y="1903808"/>
          <a:ext cx="925115" cy="2653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de-DE" sz="1600" b="1">
              <a:solidFill>
                <a:srgbClr val="FF0000"/>
              </a:solidFill>
            </a:rPr>
            <a:t>Kasten 1.2</a:t>
          </a:r>
        </a:p>
        <a:p>
          <a:endParaRPr lang="de-DE" sz="1600" b="1">
            <a:solidFill>
              <a:srgbClr val="FF0000"/>
            </a:solidFill>
          </a:endParaRPr>
        </a:p>
      </xdr:txBody>
    </xdr:sp>
    <xdr:clientData/>
  </xdr:oneCellAnchor>
  <xdr:oneCellAnchor>
    <xdr:from>
      <xdr:col>28</xdr:col>
      <xdr:colOff>377429</xdr:colOff>
      <xdr:row>11</xdr:row>
      <xdr:rowOff>50004</xdr:rowOff>
    </xdr:from>
    <xdr:ext cx="925115" cy="265396"/>
    <xdr:sp macro="" textlink="">
      <xdr:nvSpPr>
        <xdr:cNvPr id="22" name="Textfeld 21"/>
        <xdr:cNvSpPr txBox="1"/>
      </xdr:nvSpPr>
      <xdr:spPr>
        <a:xfrm>
          <a:off x="27220070" y="2359817"/>
          <a:ext cx="925115" cy="2653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de-DE" sz="1600" b="1">
              <a:solidFill>
                <a:srgbClr val="FF0000"/>
              </a:solidFill>
            </a:rPr>
            <a:t>Kasten 1.3</a:t>
          </a:r>
        </a:p>
        <a:p>
          <a:endParaRPr lang="de-DE" sz="1600" b="1">
            <a:solidFill>
              <a:srgbClr val="FF0000"/>
            </a:solidFill>
          </a:endParaRPr>
        </a:p>
      </xdr:txBody>
    </xdr:sp>
    <xdr:clientData/>
  </xdr:oneCellAnchor>
  <xdr:oneCellAnchor>
    <xdr:from>
      <xdr:col>26</xdr:col>
      <xdr:colOff>742951</xdr:colOff>
      <xdr:row>7</xdr:row>
      <xdr:rowOff>34527</xdr:rowOff>
    </xdr:from>
    <xdr:ext cx="792955" cy="406005"/>
    <xdr:sp macro="" textlink="">
      <xdr:nvSpPr>
        <xdr:cNvPr id="23" name="Textfeld 22"/>
        <xdr:cNvSpPr txBox="1"/>
      </xdr:nvSpPr>
      <xdr:spPr>
        <a:xfrm>
          <a:off x="26061592" y="1558527"/>
          <a:ext cx="792955" cy="4060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pPr algn="ctr"/>
          <a:r>
            <a:rPr lang="de-DE" sz="1200" b="1">
              <a:solidFill>
                <a:srgbClr val="0070C0"/>
              </a:solidFill>
            </a:rPr>
            <a:t>Master</a:t>
          </a:r>
          <a:r>
            <a:rPr lang="de-DE" sz="1200" b="1" baseline="0">
              <a:solidFill>
                <a:srgbClr val="0070C0"/>
              </a:solidFill>
            </a:rPr>
            <a:t> </a:t>
          </a:r>
        </a:p>
        <a:p>
          <a:pPr algn="ctr"/>
          <a:r>
            <a:rPr lang="de-DE" sz="1200" b="1" baseline="0">
              <a:solidFill>
                <a:srgbClr val="0070C0"/>
              </a:solidFill>
            </a:rPr>
            <a:t>Gantner</a:t>
          </a:r>
          <a:endParaRPr lang="de-DE" sz="1200" b="1">
            <a:solidFill>
              <a:srgbClr val="0070C0"/>
            </a:solidFill>
          </a:endParaRPr>
        </a:p>
        <a:p>
          <a:pPr algn="ctr"/>
          <a:endParaRPr lang="de-DE" sz="1200" b="1">
            <a:solidFill>
              <a:srgbClr val="FF0000"/>
            </a:solidFill>
          </a:endParaRPr>
        </a:p>
      </xdr:txBody>
    </xdr:sp>
    <xdr:clientData/>
  </xdr:oneCellAnchor>
  <xdr:oneCellAnchor>
    <xdr:from>
      <xdr:col>26</xdr:col>
      <xdr:colOff>740569</xdr:colOff>
      <xdr:row>10</xdr:row>
      <xdr:rowOff>73818</xdr:rowOff>
    </xdr:from>
    <xdr:ext cx="792955" cy="390525"/>
    <xdr:sp macro="" textlink="">
      <xdr:nvSpPr>
        <xdr:cNvPr id="24" name="Textfeld 23"/>
        <xdr:cNvSpPr txBox="1"/>
      </xdr:nvSpPr>
      <xdr:spPr>
        <a:xfrm>
          <a:off x="26059210" y="2181224"/>
          <a:ext cx="792955" cy="3905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pPr algn="ctr"/>
          <a:r>
            <a:rPr lang="de-DE" sz="1200" b="1">
              <a:solidFill>
                <a:srgbClr val="00B050"/>
              </a:solidFill>
            </a:rPr>
            <a:t>Anschluss</a:t>
          </a:r>
        </a:p>
        <a:p>
          <a:pPr algn="ctr"/>
          <a:r>
            <a:rPr lang="de-DE" sz="1200" b="1">
              <a:solidFill>
                <a:srgbClr val="00B050"/>
              </a:solidFill>
            </a:rPr>
            <a:t>Gäste</a:t>
          </a:r>
        </a:p>
        <a:p>
          <a:pPr algn="ctr"/>
          <a:endParaRPr lang="de-DE" sz="1200" b="1">
            <a:solidFill>
              <a:srgbClr val="FF0000"/>
            </a:solidFill>
          </a:endParaRPr>
        </a:p>
      </xdr:txBody>
    </xdr:sp>
    <xdr:clientData/>
  </xdr:oneCellAnchor>
  <xdr:oneCellAnchor>
    <xdr:from>
      <xdr:col>33</xdr:col>
      <xdr:colOff>282179</xdr:colOff>
      <xdr:row>3</xdr:row>
      <xdr:rowOff>26193</xdr:rowOff>
    </xdr:from>
    <xdr:ext cx="792955" cy="406005"/>
    <xdr:sp macro="" textlink="">
      <xdr:nvSpPr>
        <xdr:cNvPr id="25" name="Textfeld 24"/>
        <xdr:cNvSpPr txBox="1"/>
      </xdr:nvSpPr>
      <xdr:spPr>
        <a:xfrm>
          <a:off x="30934820" y="788193"/>
          <a:ext cx="792955" cy="4060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pPr algn="ctr"/>
          <a:r>
            <a:rPr lang="de-DE" sz="1200" b="1">
              <a:solidFill>
                <a:srgbClr val="0070C0"/>
              </a:solidFill>
            </a:rPr>
            <a:t>Slave</a:t>
          </a:r>
          <a:r>
            <a:rPr lang="de-DE" sz="1200" b="1" baseline="0">
              <a:solidFill>
                <a:srgbClr val="0070C0"/>
              </a:solidFill>
            </a:rPr>
            <a:t> </a:t>
          </a:r>
        </a:p>
        <a:p>
          <a:pPr algn="ctr"/>
          <a:r>
            <a:rPr lang="de-DE" sz="1200" b="1" baseline="0">
              <a:solidFill>
                <a:srgbClr val="0070C0"/>
              </a:solidFill>
            </a:rPr>
            <a:t>Gantner</a:t>
          </a:r>
          <a:endParaRPr lang="de-DE" sz="1200" b="1">
            <a:solidFill>
              <a:srgbClr val="0070C0"/>
            </a:solidFill>
          </a:endParaRPr>
        </a:p>
        <a:p>
          <a:pPr algn="ctr"/>
          <a:endParaRPr lang="de-DE" sz="1200" b="1">
            <a:solidFill>
              <a:srgbClr val="FF0000"/>
            </a:solidFill>
          </a:endParaRPr>
        </a:p>
      </xdr:txBody>
    </xdr:sp>
    <xdr:clientData/>
  </xdr:oneCellAnchor>
  <xdr:twoCellAnchor>
    <xdr:from>
      <xdr:col>28</xdr:col>
      <xdr:colOff>153803</xdr:colOff>
      <xdr:row>27</xdr:row>
      <xdr:rowOff>169139</xdr:rowOff>
    </xdr:from>
    <xdr:to>
      <xdr:col>28</xdr:col>
      <xdr:colOff>269003</xdr:colOff>
      <xdr:row>28</xdr:row>
      <xdr:rowOff>170658</xdr:rowOff>
    </xdr:to>
    <xdr:sp macro="" textlink="">
      <xdr:nvSpPr>
        <xdr:cNvPr id="26" name="Rechteck 25"/>
        <xdr:cNvSpPr/>
      </xdr:nvSpPr>
      <xdr:spPr>
        <a:xfrm>
          <a:off x="27004778" y="5531714"/>
          <a:ext cx="115200" cy="192019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34</xdr:col>
      <xdr:colOff>65723</xdr:colOff>
      <xdr:row>25</xdr:row>
      <xdr:rowOff>120349</xdr:rowOff>
    </xdr:from>
    <xdr:to>
      <xdr:col>34</xdr:col>
      <xdr:colOff>260123</xdr:colOff>
      <xdr:row>27</xdr:row>
      <xdr:rowOff>68904</xdr:rowOff>
    </xdr:to>
    <xdr:sp macro="" textlink="">
      <xdr:nvSpPr>
        <xdr:cNvPr id="27" name="Rechteck 26"/>
        <xdr:cNvSpPr/>
      </xdr:nvSpPr>
      <xdr:spPr>
        <a:xfrm>
          <a:off x="31490117" y="5097668"/>
          <a:ext cx="194400" cy="329555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41</xdr:col>
      <xdr:colOff>42009</xdr:colOff>
      <xdr:row>28</xdr:row>
      <xdr:rowOff>2639</xdr:rowOff>
    </xdr:from>
    <xdr:to>
      <xdr:col>41</xdr:col>
      <xdr:colOff>157209</xdr:colOff>
      <xdr:row>29</xdr:row>
      <xdr:rowOff>4659</xdr:rowOff>
    </xdr:to>
    <xdr:sp macro="" textlink="">
      <xdr:nvSpPr>
        <xdr:cNvPr id="28" name="Rechteck 27"/>
        <xdr:cNvSpPr/>
      </xdr:nvSpPr>
      <xdr:spPr>
        <a:xfrm>
          <a:off x="36803496" y="5557218"/>
          <a:ext cx="115200" cy="19252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47</xdr:col>
      <xdr:colOff>106930</xdr:colOff>
      <xdr:row>28</xdr:row>
      <xdr:rowOff>10849</xdr:rowOff>
    </xdr:from>
    <xdr:to>
      <xdr:col>47</xdr:col>
      <xdr:colOff>236530</xdr:colOff>
      <xdr:row>29</xdr:row>
      <xdr:rowOff>77669</xdr:rowOff>
    </xdr:to>
    <xdr:sp macro="" textlink="">
      <xdr:nvSpPr>
        <xdr:cNvPr id="29" name="Rechteck 28"/>
        <xdr:cNvSpPr/>
      </xdr:nvSpPr>
      <xdr:spPr>
        <a:xfrm>
          <a:off x="41440417" y="5565428"/>
          <a:ext cx="129600" cy="25732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40</xdr:col>
      <xdr:colOff>540926</xdr:colOff>
      <xdr:row>11</xdr:row>
      <xdr:rowOff>26606</xdr:rowOff>
    </xdr:from>
    <xdr:to>
      <xdr:col>40</xdr:col>
      <xdr:colOff>670526</xdr:colOff>
      <xdr:row>12</xdr:row>
      <xdr:rowOff>83400</xdr:rowOff>
    </xdr:to>
    <xdr:sp macro="" textlink="">
      <xdr:nvSpPr>
        <xdr:cNvPr id="30" name="Rechteck 29"/>
        <xdr:cNvSpPr/>
      </xdr:nvSpPr>
      <xdr:spPr>
        <a:xfrm>
          <a:off x="37552355" y="2339820"/>
          <a:ext cx="129600" cy="260901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de-DE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38</xdr:col>
      <xdr:colOff>542925</xdr:colOff>
      <xdr:row>10</xdr:row>
      <xdr:rowOff>142874</xdr:rowOff>
    </xdr:from>
    <xdr:ext cx="1477565" cy="390525"/>
    <xdr:sp macro="" textlink="">
      <xdr:nvSpPr>
        <xdr:cNvPr id="31" name="Textfeld 30"/>
        <xdr:cNvSpPr txBox="1"/>
      </xdr:nvSpPr>
      <xdr:spPr>
        <a:xfrm>
          <a:off x="36042600" y="2247899"/>
          <a:ext cx="1477565" cy="3905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pPr algn="ctr"/>
          <a:r>
            <a:rPr lang="de-DE" sz="1200" b="1">
              <a:solidFill>
                <a:srgbClr val="00B050"/>
              </a:solidFill>
            </a:rPr>
            <a:t>Anschluss</a:t>
          </a:r>
        </a:p>
        <a:p>
          <a:pPr algn="ctr"/>
          <a:r>
            <a:rPr lang="de-DE" sz="1200" b="1">
              <a:solidFill>
                <a:srgbClr val="00B050"/>
              </a:solidFill>
            </a:rPr>
            <a:t>Belastungsfahrzeug</a:t>
          </a:r>
        </a:p>
        <a:p>
          <a:pPr algn="ctr"/>
          <a:endParaRPr lang="de-DE" sz="12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..\..\..\..\9%20Planung\50-999%20F+E\50-999-035%20IDA-KI\Demonstratorbauwerk\Werkpl&#228;ne\Monitoringsystem\S&#220;-01%20230605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fitToPage="1"/>
  </sheetPr>
  <dimension ref="A1:AB183"/>
  <sheetViews>
    <sheetView tabSelected="1" zoomScale="70" zoomScaleNormal="70" workbookViewId="0">
      <pane xSplit="1" topLeftCell="H1" activePane="topRight" state="frozen"/>
      <selection activeCell="A52" sqref="A52"/>
      <selection pane="topRight" activeCell="U1" sqref="U1"/>
    </sheetView>
  </sheetViews>
  <sheetFormatPr baseColWidth="10" defaultRowHeight="14.4" x14ac:dyDescent="0.3"/>
  <cols>
    <col min="1" max="1" width="11.44140625" customWidth="1"/>
    <col min="2" max="2" width="21" customWidth="1"/>
    <col min="3" max="3" width="11.44140625" hidden="1" customWidth="1"/>
    <col min="4" max="4" width="11.44140625" style="76" hidden="1" customWidth="1"/>
    <col min="5" max="5" width="11.44140625" hidden="1" customWidth="1"/>
    <col min="6" max="6" width="11.88671875" style="50" hidden="1" customWidth="1"/>
    <col min="7" max="7" width="39.6640625" customWidth="1"/>
    <col min="8" max="8" width="37" customWidth="1"/>
    <col min="9" max="12" width="11.44140625" customWidth="1"/>
    <col min="13" max="14" width="11.44140625" hidden="1" customWidth="1"/>
    <col min="15" max="15" width="30.33203125" customWidth="1"/>
    <col min="16" max="16" width="14.5546875" hidden="1" customWidth="1"/>
    <col min="17" max="17" width="44.5546875" customWidth="1"/>
    <col min="18" max="18" width="14.5546875" customWidth="1"/>
    <col min="20" max="20" width="18.88671875" customWidth="1"/>
    <col min="21" max="21" width="56.33203125" customWidth="1"/>
    <col min="22" max="22" width="15.109375" customWidth="1"/>
    <col min="23" max="23" width="15" customWidth="1"/>
  </cols>
  <sheetData>
    <row r="1" spans="1:28" ht="30" customHeight="1" thickBot="1" x14ac:dyDescent="0.35">
      <c r="A1" s="76" t="s">
        <v>37</v>
      </c>
      <c r="B1" t="s">
        <v>38</v>
      </c>
      <c r="C1" t="s">
        <v>39</v>
      </c>
      <c r="D1" s="76" t="s">
        <v>0</v>
      </c>
      <c r="E1" s="2" t="s">
        <v>40</v>
      </c>
      <c r="F1" s="44" t="s">
        <v>291</v>
      </c>
      <c r="G1" s="2" t="s">
        <v>41</v>
      </c>
      <c r="H1" t="s">
        <v>42</v>
      </c>
      <c r="I1" t="s">
        <v>43</v>
      </c>
      <c r="J1" t="s">
        <v>44</v>
      </c>
      <c r="K1" t="s">
        <v>45</v>
      </c>
      <c r="L1" t="s">
        <v>46</v>
      </c>
      <c r="M1" t="s">
        <v>47</v>
      </c>
      <c r="N1" t="s">
        <v>48</v>
      </c>
      <c r="O1" t="s">
        <v>218</v>
      </c>
      <c r="P1" s="29" t="s">
        <v>477</v>
      </c>
      <c r="Q1" s="29" t="s">
        <v>481</v>
      </c>
      <c r="R1" s="29" t="s">
        <v>461</v>
      </c>
      <c r="S1" t="s">
        <v>155</v>
      </c>
      <c r="T1" t="s">
        <v>205</v>
      </c>
      <c r="U1" s="1" t="s">
        <v>4</v>
      </c>
      <c r="W1" s="99" t="s">
        <v>272</v>
      </c>
      <c r="X1" s="100"/>
      <c r="Y1" s="100" t="s">
        <v>273</v>
      </c>
      <c r="Z1" s="101"/>
    </row>
    <row r="2" spans="1:28" x14ac:dyDescent="0.3">
      <c r="A2" s="11">
        <v>1</v>
      </c>
      <c r="B2" s="11" t="s">
        <v>49</v>
      </c>
      <c r="C2" s="11" t="s">
        <v>50</v>
      </c>
      <c r="D2" s="12">
        <v>1</v>
      </c>
      <c r="E2" s="11" t="s">
        <v>51</v>
      </c>
      <c r="F2" s="45">
        <v>23070301</v>
      </c>
      <c r="G2" s="11" t="s">
        <v>52</v>
      </c>
      <c r="H2" s="11" t="s">
        <v>53</v>
      </c>
      <c r="I2" s="13">
        <v>0.19</v>
      </c>
      <c r="J2" s="13">
        <v>15.35</v>
      </c>
      <c r="K2" s="13">
        <v>0.13</v>
      </c>
      <c r="L2" s="13">
        <v>3.18</v>
      </c>
      <c r="M2" s="11"/>
      <c r="N2" s="14" t="s">
        <v>54</v>
      </c>
      <c r="O2" s="14" t="s">
        <v>35</v>
      </c>
      <c r="P2" s="34" t="s">
        <v>370</v>
      </c>
      <c r="Q2" s="20" t="s">
        <v>482</v>
      </c>
      <c r="R2" s="51">
        <v>45317</v>
      </c>
      <c r="S2" s="14" t="s">
        <v>470</v>
      </c>
      <c r="T2" t="s">
        <v>271</v>
      </c>
      <c r="W2" s="5" t="s">
        <v>470</v>
      </c>
      <c r="X2" s="70">
        <f>COUNTIF($S$2:$S$83,W2)</f>
        <v>8</v>
      </c>
      <c r="Y2" s="5" t="s">
        <v>470</v>
      </c>
      <c r="Z2" s="6">
        <f>COUNTIF($S$88:$S$1004,Y2)</f>
        <v>10</v>
      </c>
      <c r="AB2" s="39"/>
    </row>
    <row r="3" spans="1:28" x14ac:dyDescent="0.3">
      <c r="A3" s="11">
        <v>2</v>
      </c>
      <c r="B3" s="11" t="s">
        <v>49</v>
      </c>
      <c r="C3" s="11" t="s">
        <v>55</v>
      </c>
      <c r="D3" s="12">
        <v>1</v>
      </c>
      <c r="E3" s="11" t="s">
        <v>56</v>
      </c>
      <c r="F3" s="45">
        <v>23070302</v>
      </c>
      <c r="G3" s="40" t="s">
        <v>330</v>
      </c>
      <c r="H3" s="11" t="s">
        <v>53</v>
      </c>
      <c r="I3" s="13">
        <v>0.19</v>
      </c>
      <c r="J3" s="13">
        <v>15.35</v>
      </c>
      <c r="K3" s="13">
        <v>0.13</v>
      </c>
      <c r="L3" s="13">
        <v>3.45</v>
      </c>
      <c r="M3" s="11"/>
      <c r="N3" s="14" t="s">
        <v>54</v>
      </c>
      <c r="O3" s="20" t="s">
        <v>398</v>
      </c>
      <c r="P3" s="34" t="s">
        <v>310</v>
      </c>
      <c r="Q3" s="20" t="s">
        <v>483</v>
      </c>
      <c r="R3" s="51">
        <v>45317</v>
      </c>
      <c r="S3" s="14" t="s">
        <v>156</v>
      </c>
      <c r="T3" t="s">
        <v>271</v>
      </c>
      <c r="W3" s="7" t="s">
        <v>471</v>
      </c>
      <c r="X3" s="71">
        <f>COUNTIF($S$2:$S$83,W3)</f>
        <v>6</v>
      </c>
      <c r="Y3" s="7" t="s">
        <v>471</v>
      </c>
      <c r="Z3" s="8">
        <f>COUNTIF($S$88:$S$1004,Y3)</f>
        <v>10</v>
      </c>
      <c r="AB3" s="39"/>
    </row>
    <row r="4" spans="1:28" x14ac:dyDescent="0.3">
      <c r="A4" s="11">
        <v>3</v>
      </c>
      <c r="B4" s="11" t="s">
        <v>57</v>
      </c>
      <c r="C4" s="11" t="s">
        <v>58</v>
      </c>
      <c r="D4" s="12">
        <v>1</v>
      </c>
      <c r="E4" s="11" t="s">
        <v>1</v>
      </c>
      <c r="F4" s="45">
        <v>23070308</v>
      </c>
      <c r="G4" s="11" t="s">
        <v>59</v>
      </c>
      <c r="H4" s="11" t="s">
        <v>53</v>
      </c>
      <c r="I4" s="13">
        <v>0.19</v>
      </c>
      <c r="J4" s="13">
        <v>15.35</v>
      </c>
      <c r="K4" s="13">
        <v>0.13</v>
      </c>
      <c r="L4" s="13">
        <v>3.18</v>
      </c>
      <c r="M4" s="11"/>
      <c r="N4" s="14" t="s">
        <v>54</v>
      </c>
      <c r="O4" s="14" t="s">
        <v>213</v>
      </c>
      <c r="P4" s="34" t="s">
        <v>311</v>
      </c>
      <c r="Q4" s="20" t="s">
        <v>484</v>
      </c>
      <c r="R4" s="51">
        <v>45317</v>
      </c>
      <c r="S4" s="14" t="s">
        <v>471</v>
      </c>
      <c r="T4" t="s">
        <v>271</v>
      </c>
      <c r="W4" s="7" t="s">
        <v>472</v>
      </c>
      <c r="X4" s="71">
        <f>COUNTIF($S$2:$S$83,W4)</f>
        <v>3</v>
      </c>
      <c r="Y4" s="7" t="s">
        <v>472</v>
      </c>
      <c r="Z4" s="8">
        <f>COUNTIF($S$88:$S$1004,Y4)</f>
        <v>10</v>
      </c>
      <c r="AB4" s="39"/>
    </row>
    <row r="5" spans="1:28" x14ac:dyDescent="0.3">
      <c r="A5" s="52">
        <v>4</v>
      </c>
      <c r="B5" s="15" t="s">
        <v>49</v>
      </c>
      <c r="C5" s="15" t="s">
        <v>60</v>
      </c>
      <c r="D5" s="75">
        <v>1</v>
      </c>
      <c r="E5" s="15" t="s">
        <v>51</v>
      </c>
      <c r="F5" s="86">
        <v>23070307</v>
      </c>
      <c r="G5" s="15" t="s">
        <v>52</v>
      </c>
      <c r="H5" s="15" t="s">
        <v>61</v>
      </c>
      <c r="I5" s="87">
        <v>0.19</v>
      </c>
      <c r="J5" s="87">
        <v>15.35</v>
      </c>
      <c r="K5" s="87">
        <v>0.13</v>
      </c>
      <c r="L5" s="16">
        <v>2.14</v>
      </c>
      <c r="M5" s="15" t="s">
        <v>62</v>
      </c>
      <c r="N5" s="4" t="s">
        <v>54</v>
      </c>
      <c r="O5" s="4" t="s">
        <v>224</v>
      </c>
      <c r="P5" s="36" t="s">
        <v>372</v>
      </c>
      <c r="Q5" s="42" t="s">
        <v>485</v>
      </c>
      <c r="R5" s="51">
        <v>45317</v>
      </c>
      <c r="S5" s="14" t="s">
        <v>471</v>
      </c>
      <c r="T5" t="s">
        <v>271</v>
      </c>
      <c r="W5" s="7" t="s">
        <v>156</v>
      </c>
      <c r="X5" s="71">
        <f>COUNTIF($S$2:$S$83,W5)</f>
        <v>15</v>
      </c>
      <c r="Y5" s="7" t="s">
        <v>156</v>
      </c>
      <c r="Z5" s="8">
        <f>COUNTIF($S$88:$S$1004,Y5)</f>
        <v>12</v>
      </c>
      <c r="AB5" s="39"/>
    </row>
    <row r="6" spans="1:28" x14ac:dyDescent="0.3">
      <c r="A6" s="52">
        <v>4</v>
      </c>
      <c r="B6" s="15" t="s">
        <v>49</v>
      </c>
      <c r="C6" s="15" t="s">
        <v>60</v>
      </c>
      <c r="D6" s="75">
        <v>1</v>
      </c>
      <c r="E6" s="15" t="s">
        <v>51</v>
      </c>
      <c r="F6" s="88"/>
      <c r="G6" s="15" t="s">
        <v>52</v>
      </c>
      <c r="H6" s="15" t="s">
        <v>61</v>
      </c>
      <c r="I6" s="87">
        <v>0.19</v>
      </c>
      <c r="J6" s="87">
        <v>15.35</v>
      </c>
      <c r="K6" s="87">
        <v>0.13</v>
      </c>
      <c r="L6" s="16">
        <v>2.14</v>
      </c>
      <c r="M6" s="15" t="s">
        <v>62</v>
      </c>
      <c r="N6" s="4" t="s">
        <v>54</v>
      </c>
      <c r="O6" s="4" t="s">
        <v>223</v>
      </c>
      <c r="P6" s="42" t="s">
        <v>328</v>
      </c>
      <c r="Q6" s="42" t="s">
        <v>328</v>
      </c>
      <c r="R6" s="51" t="s">
        <v>468</v>
      </c>
      <c r="S6" s="26" t="s">
        <v>471</v>
      </c>
      <c r="T6" t="s">
        <v>271</v>
      </c>
      <c r="W6" s="7" t="s">
        <v>473</v>
      </c>
      <c r="X6" s="71">
        <f t="shared" ref="X6:X9" si="0">COUNTIF($S$2:$S$83,W6)</f>
        <v>7</v>
      </c>
      <c r="Y6" s="7" t="s">
        <v>473</v>
      </c>
      <c r="Z6" s="8">
        <f t="shared" ref="Z6:Z9" si="1">COUNTIF($S$88:$S$1004,Y6)</f>
        <v>10</v>
      </c>
      <c r="AB6" s="39"/>
    </row>
    <row r="7" spans="1:28" s="3" customFormat="1" x14ac:dyDescent="0.3">
      <c r="A7" s="17">
        <v>5</v>
      </c>
      <c r="B7" s="17" t="s">
        <v>57</v>
      </c>
      <c r="C7" s="17" t="s">
        <v>58</v>
      </c>
      <c r="D7" s="18">
        <v>1</v>
      </c>
      <c r="E7" s="17" t="s">
        <v>1</v>
      </c>
      <c r="F7" s="45">
        <v>23070413</v>
      </c>
      <c r="G7" s="17" t="s">
        <v>59</v>
      </c>
      <c r="H7" s="17" t="s">
        <v>61</v>
      </c>
      <c r="I7" s="16">
        <v>0.19</v>
      </c>
      <c r="J7" s="16">
        <v>15.35</v>
      </c>
      <c r="K7" s="16">
        <v>0.13</v>
      </c>
      <c r="L7" s="16">
        <v>2.14</v>
      </c>
      <c r="M7" s="17"/>
      <c r="N7" s="4" t="s">
        <v>54</v>
      </c>
      <c r="O7" s="4" t="s">
        <v>209</v>
      </c>
      <c r="P7" s="36" t="s">
        <v>371</v>
      </c>
      <c r="Q7" s="42" t="s">
        <v>486</v>
      </c>
      <c r="R7" s="51">
        <v>45317</v>
      </c>
      <c r="S7" s="4" t="s">
        <v>470</v>
      </c>
      <c r="T7" t="s">
        <v>271</v>
      </c>
      <c r="U7"/>
      <c r="V7"/>
      <c r="W7" s="7" t="s">
        <v>474</v>
      </c>
      <c r="X7" s="71">
        <f t="shared" si="0"/>
        <v>8</v>
      </c>
      <c r="Y7" s="7" t="s">
        <v>474</v>
      </c>
      <c r="Z7" s="8">
        <f t="shared" si="1"/>
        <v>10</v>
      </c>
      <c r="AB7" s="39"/>
    </row>
    <row r="8" spans="1:28" s="3" customFormat="1" x14ac:dyDescent="0.3">
      <c r="A8" s="17">
        <v>6</v>
      </c>
      <c r="B8" s="17" t="s">
        <v>49</v>
      </c>
      <c r="C8" s="17" t="s">
        <v>50</v>
      </c>
      <c r="D8" s="18">
        <v>1</v>
      </c>
      <c r="E8" s="17" t="s">
        <v>51</v>
      </c>
      <c r="F8" s="45">
        <v>27030303</v>
      </c>
      <c r="G8" s="17" t="s">
        <v>52</v>
      </c>
      <c r="H8" s="17" t="s">
        <v>63</v>
      </c>
      <c r="I8" s="16">
        <v>0.19</v>
      </c>
      <c r="J8" s="16">
        <v>15.35</v>
      </c>
      <c r="K8" s="16">
        <v>0.13</v>
      </c>
      <c r="L8" s="16">
        <v>3.18</v>
      </c>
      <c r="M8" s="17"/>
      <c r="N8" s="4" t="s">
        <v>54</v>
      </c>
      <c r="O8" s="4" t="s">
        <v>36</v>
      </c>
      <c r="P8" s="36" t="s">
        <v>312</v>
      </c>
      <c r="Q8" s="42" t="s">
        <v>487</v>
      </c>
      <c r="R8" s="51">
        <v>45317</v>
      </c>
      <c r="S8" s="4" t="s">
        <v>472</v>
      </c>
      <c r="T8" t="s">
        <v>271</v>
      </c>
      <c r="U8"/>
      <c r="V8"/>
      <c r="W8" s="7" t="s">
        <v>475</v>
      </c>
      <c r="X8" s="71">
        <f t="shared" si="0"/>
        <v>7</v>
      </c>
      <c r="Y8" s="7" t="s">
        <v>475</v>
      </c>
      <c r="Z8" s="8">
        <f t="shared" si="1"/>
        <v>10</v>
      </c>
      <c r="AB8" s="39"/>
    </row>
    <row r="9" spans="1:28" s="3" customFormat="1" x14ac:dyDescent="0.3">
      <c r="A9" s="17">
        <v>7</v>
      </c>
      <c r="B9" s="17" t="s">
        <v>57</v>
      </c>
      <c r="C9" s="17" t="s">
        <v>58</v>
      </c>
      <c r="D9" s="18">
        <v>1</v>
      </c>
      <c r="E9" s="17" t="s">
        <v>1</v>
      </c>
      <c r="F9" s="45">
        <v>23070310</v>
      </c>
      <c r="G9" s="17" t="s">
        <v>59</v>
      </c>
      <c r="H9" s="17" t="s">
        <v>63</v>
      </c>
      <c r="I9" s="16">
        <v>0.19</v>
      </c>
      <c r="J9" s="16">
        <v>15.35</v>
      </c>
      <c r="K9" s="16">
        <v>0.13</v>
      </c>
      <c r="L9" s="16">
        <v>3.18</v>
      </c>
      <c r="M9" s="17"/>
      <c r="N9" s="4" t="s">
        <v>54</v>
      </c>
      <c r="O9" s="4" t="s">
        <v>210</v>
      </c>
      <c r="P9" s="36" t="s">
        <v>313</v>
      </c>
      <c r="Q9" s="42" t="s">
        <v>468</v>
      </c>
      <c r="R9" s="51" t="s">
        <v>468</v>
      </c>
      <c r="S9" s="14" t="s">
        <v>471</v>
      </c>
      <c r="T9" t="s">
        <v>290</v>
      </c>
      <c r="U9" t="s">
        <v>479</v>
      </c>
      <c r="V9"/>
      <c r="W9" s="7" t="s">
        <v>219</v>
      </c>
      <c r="X9" s="71">
        <f t="shared" si="0"/>
        <v>21</v>
      </c>
      <c r="Y9" s="7" t="s">
        <v>219</v>
      </c>
      <c r="Z9" s="8">
        <f t="shared" si="1"/>
        <v>24</v>
      </c>
      <c r="AB9" s="39"/>
    </row>
    <row r="10" spans="1:28" s="3" customFormat="1" ht="15" thickBot="1" x14ac:dyDescent="0.35">
      <c r="A10" s="17">
        <v>8</v>
      </c>
      <c r="B10" s="17" t="s">
        <v>49</v>
      </c>
      <c r="C10" s="17" t="s">
        <v>50</v>
      </c>
      <c r="D10" s="18">
        <v>1</v>
      </c>
      <c r="E10" s="17" t="s">
        <v>51</v>
      </c>
      <c r="F10" s="45">
        <v>23070305</v>
      </c>
      <c r="G10" s="17" t="s">
        <v>52</v>
      </c>
      <c r="H10" s="17" t="s">
        <v>64</v>
      </c>
      <c r="I10" s="16">
        <v>0.19</v>
      </c>
      <c r="J10" s="16">
        <v>14.48</v>
      </c>
      <c r="K10" s="16">
        <v>0.13</v>
      </c>
      <c r="L10" s="16">
        <v>3.68</v>
      </c>
      <c r="M10" s="17"/>
      <c r="N10" s="4" t="s">
        <v>54</v>
      </c>
      <c r="O10" s="4" t="s">
        <v>112</v>
      </c>
      <c r="P10" s="36" t="s">
        <v>314</v>
      </c>
      <c r="Q10" s="42" t="s">
        <v>468</v>
      </c>
      <c r="R10" s="51" t="s">
        <v>468</v>
      </c>
      <c r="S10" s="4" t="s">
        <v>473</v>
      </c>
      <c r="T10" t="s">
        <v>290</v>
      </c>
      <c r="U10" t="s">
        <v>552</v>
      </c>
      <c r="V10" t="str">
        <f>""</f>
        <v/>
      </c>
      <c r="W10" s="9" t="s">
        <v>222</v>
      </c>
      <c r="X10" s="72">
        <f>SUM(X2:X9)</f>
        <v>75</v>
      </c>
      <c r="Y10" s="9" t="s">
        <v>222</v>
      </c>
      <c r="Z10" s="10">
        <f>SUM(Z2:Z9)</f>
        <v>96</v>
      </c>
      <c r="AB10" s="39"/>
    </row>
    <row r="11" spans="1:28" s="3" customFormat="1" ht="15" thickBot="1" x14ac:dyDescent="0.35">
      <c r="A11" s="17">
        <v>9</v>
      </c>
      <c r="B11" s="17" t="s">
        <v>57</v>
      </c>
      <c r="C11" s="17" t="s">
        <v>58</v>
      </c>
      <c r="D11" s="18">
        <v>1</v>
      </c>
      <c r="E11" s="17" t="s">
        <v>1</v>
      </c>
      <c r="F11" s="45">
        <v>23070511</v>
      </c>
      <c r="G11" s="17" t="s">
        <v>59</v>
      </c>
      <c r="H11" s="17" t="s">
        <v>64</v>
      </c>
      <c r="I11" s="16">
        <v>0.19</v>
      </c>
      <c r="J11" s="16">
        <v>14.48</v>
      </c>
      <c r="K11" s="16">
        <v>0.13</v>
      </c>
      <c r="L11" s="16">
        <v>3.68</v>
      </c>
      <c r="M11" s="17"/>
      <c r="N11" s="4" t="s">
        <v>54</v>
      </c>
      <c r="O11" s="4" t="s">
        <v>214</v>
      </c>
      <c r="P11" s="36" t="s">
        <v>315</v>
      </c>
      <c r="Q11" s="42" t="s">
        <v>488</v>
      </c>
      <c r="R11" s="51">
        <v>45320</v>
      </c>
      <c r="S11" s="4" t="s">
        <v>473</v>
      </c>
      <c r="T11" t="s">
        <v>271</v>
      </c>
      <c r="U11"/>
      <c r="V11"/>
      <c r="AB11" s="39"/>
    </row>
    <row r="12" spans="1:28" s="3" customFormat="1" ht="15" thickBot="1" x14ac:dyDescent="0.35">
      <c r="A12" s="52">
        <v>10</v>
      </c>
      <c r="B12" s="15" t="s">
        <v>49</v>
      </c>
      <c r="C12" s="15"/>
      <c r="D12" s="75"/>
      <c r="E12" s="15"/>
      <c r="F12" s="86">
        <v>23070306</v>
      </c>
      <c r="G12" s="15" t="s">
        <v>65</v>
      </c>
      <c r="H12" s="15" t="s">
        <v>66</v>
      </c>
      <c r="I12" s="87">
        <v>0.19</v>
      </c>
      <c r="J12" s="87">
        <v>14.48</v>
      </c>
      <c r="K12" s="87">
        <v>0.13</v>
      </c>
      <c r="L12" s="16">
        <v>2.64</v>
      </c>
      <c r="M12" s="15" t="s">
        <v>62</v>
      </c>
      <c r="N12" s="4" t="s">
        <v>54</v>
      </c>
      <c r="O12" s="4" t="s">
        <v>220</v>
      </c>
      <c r="P12" s="42" t="s">
        <v>328</v>
      </c>
      <c r="Q12" s="42" t="s">
        <v>328</v>
      </c>
      <c r="R12" s="51" t="s">
        <v>468</v>
      </c>
      <c r="S12" s="26" t="s">
        <v>474</v>
      </c>
      <c r="T12" t="s">
        <v>271</v>
      </c>
      <c r="U12"/>
      <c r="V12"/>
      <c r="W12" s="66" t="s">
        <v>480</v>
      </c>
      <c r="X12" s="67">
        <f>SUM(I2:L86)-SUM(I41:L42)-SUM(I43:L44)</f>
        <v>1548.7100000000009</v>
      </c>
      <c r="Y12" s="68"/>
      <c r="Z12" s="69" t="e">
        <f>SUM(I88:L183)-I133-I134-I135</f>
        <v>#VALUE!</v>
      </c>
      <c r="AB12" s="39"/>
    </row>
    <row r="13" spans="1:28" s="3" customFormat="1" x14ac:dyDescent="0.3">
      <c r="A13" s="52">
        <v>10</v>
      </c>
      <c r="B13" s="15" t="s">
        <v>49</v>
      </c>
      <c r="C13" s="15" t="s">
        <v>60</v>
      </c>
      <c r="D13" s="75">
        <v>1</v>
      </c>
      <c r="E13" s="15" t="s">
        <v>51</v>
      </c>
      <c r="F13" s="88"/>
      <c r="G13" s="15" t="s">
        <v>65</v>
      </c>
      <c r="H13" s="15" t="s">
        <v>66</v>
      </c>
      <c r="I13" s="87">
        <v>0.19</v>
      </c>
      <c r="J13" s="87">
        <v>14.48</v>
      </c>
      <c r="K13" s="87">
        <v>0.13</v>
      </c>
      <c r="L13" s="16">
        <v>2.64</v>
      </c>
      <c r="M13" s="15"/>
      <c r="N13" s="4" t="s">
        <v>54</v>
      </c>
      <c r="O13" s="4" t="s">
        <v>221</v>
      </c>
      <c r="P13" s="36" t="s">
        <v>316</v>
      </c>
      <c r="Q13" s="42" t="s">
        <v>489</v>
      </c>
      <c r="R13" s="51">
        <v>45320</v>
      </c>
      <c r="S13" s="26" t="s">
        <v>474</v>
      </c>
      <c r="T13" t="s">
        <v>271</v>
      </c>
      <c r="U13"/>
      <c r="V13"/>
      <c r="AB13" s="39"/>
    </row>
    <row r="14" spans="1:28" s="3" customFormat="1" x14ac:dyDescent="0.3">
      <c r="A14" s="17">
        <v>11</v>
      </c>
      <c r="B14" s="17" t="s">
        <v>57</v>
      </c>
      <c r="C14" s="17" t="s">
        <v>58</v>
      </c>
      <c r="D14" s="18">
        <v>1</v>
      </c>
      <c r="E14" s="17" t="s">
        <v>1</v>
      </c>
      <c r="F14" s="45">
        <v>23070414</v>
      </c>
      <c r="G14" s="17" t="s">
        <v>59</v>
      </c>
      <c r="H14" s="17" t="s">
        <v>66</v>
      </c>
      <c r="I14" s="16">
        <v>0.19</v>
      </c>
      <c r="J14" s="16">
        <v>14.48</v>
      </c>
      <c r="K14" s="16">
        <v>0.13</v>
      </c>
      <c r="L14" s="16">
        <v>2.64</v>
      </c>
      <c r="M14" s="17"/>
      <c r="N14" s="4" t="s">
        <v>54</v>
      </c>
      <c r="O14" s="4" t="s">
        <v>211</v>
      </c>
      <c r="P14" s="36" t="s">
        <v>317</v>
      </c>
      <c r="Q14" s="42" t="s">
        <v>490</v>
      </c>
      <c r="R14" s="51">
        <v>45320</v>
      </c>
      <c r="S14" s="4" t="s">
        <v>474</v>
      </c>
      <c r="T14" t="s">
        <v>271</v>
      </c>
      <c r="U14"/>
      <c r="V14"/>
      <c r="AB14" s="39"/>
    </row>
    <row r="15" spans="1:28" s="3" customFormat="1" x14ac:dyDescent="0.3">
      <c r="A15" s="17">
        <v>12</v>
      </c>
      <c r="B15" s="17" t="s">
        <v>49</v>
      </c>
      <c r="C15" s="17" t="s">
        <v>50</v>
      </c>
      <c r="D15" s="18">
        <v>1</v>
      </c>
      <c r="E15" s="17" t="s">
        <v>51</v>
      </c>
      <c r="F15" s="45">
        <v>23070304</v>
      </c>
      <c r="G15" s="17" t="s">
        <v>52</v>
      </c>
      <c r="H15" s="17" t="s">
        <v>67</v>
      </c>
      <c r="I15" s="16">
        <v>0.19</v>
      </c>
      <c r="J15" s="16">
        <v>14.48</v>
      </c>
      <c r="K15" s="16">
        <v>0.13</v>
      </c>
      <c r="L15" s="16">
        <v>3.68</v>
      </c>
      <c r="M15" s="17"/>
      <c r="N15" s="4" t="s">
        <v>54</v>
      </c>
      <c r="O15" s="4" t="s">
        <v>113</v>
      </c>
      <c r="P15" s="36" t="s">
        <v>318</v>
      </c>
      <c r="Q15" s="42" t="s">
        <v>491</v>
      </c>
      <c r="R15" s="51">
        <v>45320</v>
      </c>
      <c r="S15" s="4" t="s">
        <v>475</v>
      </c>
      <c r="T15" t="s">
        <v>271</v>
      </c>
      <c r="U15"/>
      <c r="V15"/>
      <c r="AB15" s="39"/>
    </row>
    <row r="16" spans="1:28" s="3" customFormat="1" x14ac:dyDescent="0.3">
      <c r="A16" s="17">
        <v>13</v>
      </c>
      <c r="B16" s="17" t="s">
        <v>57</v>
      </c>
      <c r="C16" s="17" t="s">
        <v>58</v>
      </c>
      <c r="D16" s="18">
        <v>1</v>
      </c>
      <c r="E16" s="17" t="s">
        <v>1</v>
      </c>
      <c r="F16" s="45">
        <v>23070515</v>
      </c>
      <c r="G16" s="17" t="s">
        <v>59</v>
      </c>
      <c r="H16" s="17" t="s">
        <v>67</v>
      </c>
      <c r="I16" s="16">
        <v>0.19</v>
      </c>
      <c r="J16" s="16">
        <v>14.48</v>
      </c>
      <c r="K16" s="16">
        <v>0.13</v>
      </c>
      <c r="L16" s="16">
        <v>3.68</v>
      </c>
      <c r="M16" s="17"/>
      <c r="N16" s="4" t="s">
        <v>54</v>
      </c>
      <c r="O16" s="4" t="s">
        <v>212</v>
      </c>
      <c r="P16" s="36" t="s">
        <v>319</v>
      </c>
      <c r="Q16" s="42" t="s">
        <v>468</v>
      </c>
      <c r="R16" s="51" t="s">
        <v>468</v>
      </c>
      <c r="S16" s="4" t="s">
        <v>475</v>
      </c>
      <c r="T16" t="s">
        <v>290</v>
      </c>
      <c r="U16" t="s">
        <v>331</v>
      </c>
      <c r="V16"/>
      <c r="AB16" s="39"/>
    </row>
    <row r="17" spans="1:28" x14ac:dyDescent="0.3">
      <c r="A17" s="11">
        <f t="shared" ref="A17:A78" si="2">A16+1</f>
        <v>14</v>
      </c>
      <c r="B17" s="11" t="s">
        <v>49</v>
      </c>
      <c r="C17" s="11" t="s">
        <v>68</v>
      </c>
      <c r="D17" s="12">
        <v>1</v>
      </c>
      <c r="E17" s="11" t="s">
        <v>3</v>
      </c>
      <c r="F17" s="45">
        <v>23071715</v>
      </c>
      <c r="G17" s="11" t="s">
        <v>69</v>
      </c>
      <c r="H17" s="11" t="s">
        <v>70</v>
      </c>
      <c r="I17" s="13">
        <v>0.19</v>
      </c>
      <c r="J17" s="13">
        <v>30.25</v>
      </c>
      <c r="K17" s="13">
        <v>0.13</v>
      </c>
      <c r="L17" s="13">
        <v>3.7</v>
      </c>
      <c r="M17" s="19"/>
      <c r="N17" s="14" t="s">
        <v>71</v>
      </c>
      <c r="O17" s="14" t="s">
        <v>114</v>
      </c>
      <c r="P17" s="34" t="s">
        <v>296</v>
      </c>
      <c r="Q17" s="20" t="s">
        <v>492</v>
      </c>
      <c r="R17" s="51">
        <v>45317</v>
      </c>
      <c r="S17" s="4" t="s">
        <v>470</v>
      </c>
      <c r="T17" t="s">
        <v>271</v>
      </c>
      <c r="AB17" s="39"/>
    </row>
    <row r="18" spans="1:28" x14ac:dyDescent="0.3">
      <c r="A18" s="11">
        <f t="shared" si="2"/>
        <v>15</v>
      </c>
      <c r="B18" s="11" t="s">
        <v>49</v>
      </c>
      <c r="C18" s="11" t="s">
        <v>68</v>
      </c>
      <c r="D18" s="12">
        <v>1</v>
      </c>
      <c r="E18" s="11" t="s">
        <v>3</v>
      </c>
      <c r="F18" s="45">
        <v>23071712</v>
      </c>
      <c r="G18" s="11" t="s">
        <v>69</v>
      </c>
      <c r="H18" s="11" t="s">
        <v>72</v>
      </c>
      <c r="I18" s="13">
        <v>0.19</v>
      </c>
      <c r="J18" s="13">
        <v>30.25</v>
      </c>
      <c r="K18" s="13">
        <v>0.13</v>
      </c>
      <c r="L18" s="13">
        <v>2.7</v>
      </c>
      <c r="M18" s="19"/>
      <c r="N18" s="14" t="s">
        <v>71</v>
      </c>
      <c r="O18" s="14" t="s">
        <v>115</v>
      </c>
      <c r="P18" s="34" t="s">
        <v>297</v>
      </c>
      <c r="Q18" s="20" t="s">
        <v>493</v>
      </c>
      <c r="R18" s="51">
        <v>45317</v>
      </c>
      <c r="S18" s="26" t="s">
        <v>471</v>
      </c>
      <c r="T18" t="s">
        <v>271</v>
      </c>
      <c r="AB18" s="39"/>
    </row>
    <row r="19" spans="1:28" x14ac:dyDescent="0.3">
      <c r="A19" s="11">
        <f t="shared" si="2"/>
        <v>16</v>
      </c>
      <c r="B19" s="11" t="s">
        <v>49</v>
      </c>
      <c r="C19" s="11" t="s">
        <v>68</v>
      </c>
      <c r="D19" s="12">
        <v>1</v>
      </c>
      <c r="E19" s="11" t="s">
        <v>3</v>
      </c>
      <c r="F19" s="45">
        <v>23071714</v>
      </c>
      <c r="G19" s="11" t="s">
        <v>69</v>
      </c>
      <c r="H19" s="11" t="s">
        <v>73</v>
      </c>
      <c r="I19" s="13">
        <v>0.19</v>
      </c>
      <c r="J19" s="13">
        <v>30.25</v>
      </c>
      <c r="K19" s="13">
        <v>0.13</v>
      </c>
      <c r="L19" s="13">
        <v>3.7</v>
      </c>
      <c r="M19" s="19"/>
      <c r="N19" s="14" t="s">
        <v>71</v>
      </c>
      <c r="O19" s="14" t="s">
        <v>116</v>
      </c>
      <c r="P19" s="34" t="s">
        <v>298</v>
      </c>
      <c r="Q19" s="20" t="s">
        <v>494</v>
      </c>
      <c r="R19" s="51">
        <v>45317</v>
      </c>
      <c r="S19" s="4" t="s">
        <v>472</v>
      </c>
      <c r="T19" t="s">
        <v>271</v>
      </c>
      <c r="AB19" s="39"/>
    </row>
    <row r="20" spans="1:28" x14ac:dyDescent="0.3">
      <c r="A20" s="11">
        <f t="shared" si="2"/>
        <v>17</v>
      </c>
      <c r="B20" s="11" t="s">
        <v>49</v>
      </c>
      <c r="C20" s="11" t="s">
        <v>68</v>
      </c>
      <c r="D20" s="12">
        <v>1</v>
      </c>
      <c r="E20" s="21"/>
      <c r="F20" s="45">
        <v>23090510</v>
      </c>
      <c r="G20" s="11" t="s">
        <v>74</v>
      </c>
      <c r="H20" s="11" t="s">
        <v>117</v>
      </c>
      <c r="I20" s="13">
        <v>0.19</v>
      </c>
      <c r="J20" s="13">
        <v>10.5</v>
      </c>
      <c r="K20" s="13">
        <v>0.13</v>
      </c>
      <c r="L20" s="13">
        <v>5</v>
      </c>
      <c r="M20" s="19"/>
      <c r="N20" s="14" t="s">
        <v>75</v>
      </c>
      <c r="O20" s="14" t="s">
        <v>215</v>
      </c>
      <c r="P20" s="34"/>
      <c r="Q20" s="20" t="s">
        <v>468</v>
      </c>
      <c r="R20" s="51" t="s">
        <v>468</v>
      </c>
      <c r="S20" s="20"/>
      <c r="T20" t="s">
        <v>207</v>
      </c>
      <c r="AB20" s="39"/>
    </row>
    <row r="21" spans="1:28" x14ac:dyDescent="0.3">
      <c r="A21" s="11">
        <f t="shared" si="2"/>
        <v>18</v>
      </c>
      <c r="B21" s="11" t="s">
        <v>49</v>
      </c>
      <c r="C21" s="11" t="s">
        <v>50</v>
      </c>
      <c r="D21" s="12">
        <v>1</v>
      </c>
      <c r="E21" s="21"/>
      <c r="F21" s="46">
        <v>23071711</v>
      </c>
      <c r="G21" s="11" t="s">
        <v>52</v>
      </c>
      <c r="H21" s="11" t="s">
        <v>76</v>
      </c>
      <c r="I21" s="13">
        <v>0.19</v>
      </c>
      <c r="J21" s="13">
        <v>15.1</v>
      </c>
      <c r="K21" s="13">
        <v>0.13</v>
      </c>
      <c r="L21" s="13">
        <v>3.5</v>
      </c>
      <c r="M21" s="19"/>
      <c r="N21" s="14" t="s">
        <v>71</v>
      </c>
      <c r="O21" s="14" t="s">
        <v>118</v>
      </c>
      <c r="P21" s="20" t="s">
        <v>434</v>
      </c>
      <c r="Q21" s="20" t="s">
        <v>495</v>
      </c>
      <c r="R21" s="51">
        <v>45215</v>
      </c>
      <c r="S21" s="20" t="s">
        <v>219</v>
      </c>
      <c r="T21" t="s">
        <v>271</v>
      </c>
      <c r="AB21" s="39"/>
    </row>
    <row r="22" spans="1:28" x14ac:dyDescent="0.3">
      <c r="A22" s="11">
        <f t="shared" si="2"/>
        <v>19</v>
      </c>
      <c r="B22" s="11" t="s">
        <v>49</v>
      </c>
      <c r="C22" s="11" t="s">
        <v>50</v>
      </c>
      <c r="D22" s="12">
        <v>1</v>
      </c>
      <c r="E22" s="21"/>
      <c r="F22" s="46">
        <v>23071717</v>
      </c>
      <c r="G22" s="11" t="s">
        <v>69</v>
      </c>
      <c r="H22" s="11" t="s">
        <v>76</v>
      </c>
      <c r="I22" s="13">
        <v>0.19</v>
      </c>
      <c r="J22" s="13">
        <v>14.1</v>
      </c>
      <c r="K22" s="13">
        <v>0.13</v>
      </c>
      <c r="L22" s="13">
        <v>4</v>
      </c>
      <c r="M22" s="19"/>
      <c r="N22" s="14" t="s">
        <v>71</v>
      </c>
      <c r="O22" s="14" t="s">
        <v>119</v>
      </c>
      <c r="P22" s="20" t="s">
        <v>435</v>
      </c>
      <c r="Q22" s="20" t="s">
        <v>496</v>
      </c>
      <c r="R22" s="51">
        <v>45216</v>
      </c>
      <c r="S22" s="20" t="s">
        <v>219</v>
      </c>
      <c r="T22" t="s">
        <v>271</v>
      </c>
      <c r="AB22" s="39"/>
    </row>
    <row r="23" spans="1:28" x14ac:dyDescent="0.3">
      <c r="A23" s="11">
        <f t="shared" si="2"/>
        <v>20</v>
      </c>
      <c r="B23" s="11" t="s">
        <v>57</v>
      </c>
      <c r="C23" s="11" t="s">
        <v>58</v>
      </c>
      <c r="D23" s="12">
        <v>1</v>
      </c>
      <c r="E23" s="17" t="s">
        <v>2</v>
      </c>
      <c r="F23" s="45">
        <v>23090514</v>
      </c>
      <c r="G23" s="11" t="s">
        <v>77</v>
      </c>
      <c r="H23" s="11" t="s">
        <v>76</v>
      </c>
      <c r="I23" s="13">
        <v>0.19</v>
      </c>
      <c r="J23" s="13">
        <v>12.05</v>
      </c>
      <c r="K23" s="13">
        <v>0.13</v>
      </c>
      <c r="L23" s="13">
        <v>4.8</v>
      </c>
      <c r="M23" s="19"/>
      <c r="N23" s="14" t="s">
        <v>75</v>
      </c>
      <c r="O23" s="14" t="s">
        <v>120</v>
      </c>
      <c r="P23" s="20" t="s">
        <v>436</v>
      </c>
      <c r="Q23" s="20" t="s">
        <v>497</v>
      </c>
      <c r="R23" s="51">
        <v>45212</v>
      </c>
      <c r="S23" s="20" t="s">
        <v>219</v>
      </c>
      <c r="T23" t="s">
        <v>271</v>
      </c>
      <c r="AB23" s="39"/>
    </row>
    <row r="24" spans="1:28" x14ac:dyDescent="0.3">
      <c r="A24" s="11">
        <f t="shared" si="2"/>
        <v>21</v>
      </c>
      <c r="B24" s="11" t="s">
        <v>49</v>
      </c>
      <c r="C24" s="11" t="s">
        <v>50</v>
      </c>
      <c r="D24" s="12">
        <v>1</v>
      </c>
      <c r="E24" s="21"/>
      <c r="F24" s="46">
        <v>23071716</v>
      </c>
      <c r="G24" s="11" t="s">
        <v>52</v>
      </c>
      <c r="H24" s="11" t="s">
        <v>78</v>
      </c>
      <c r="I24" s="13">
        <v>0.19</v>
      </c>
      <c r="J24" s="13">
        <v>15.1</v>
      </c>
      <c r="K24" s="13">
        <v>0.13</v>
      </c>
      <c r="L24" s="13">
        <v>3</v>
      </c>
      <c r="M24" s="19"/>
      <c r="N24" s="14" t="s">
        <v>71</v>
      </c>
      <c r="O24" s="14" t="s">
        <v>121</v>
      </c>
      <c r="P24" s="20" t="s">
        <v>440</v>
      </c>
      <c r="Q24" s="20" t="s">
        <v>498</v>
      </c>
      <c r="R24" s="51">
        <v>45224</v>
      </c>
      <c r="S24" s="20" t="s">
        <v>219</v>
      </c>
      <c r="T24" t="s">
        <v>271</v>
      </c>
      <c r="AB24" s="39"/>
    </row>
    <row r="25" spans="1:28" x14ac:dyDescent="0.3">
      <c r="A25" s="11">
        <f t="shared" si="2"/>
        <v>22</v>
      </c>
      <c r="B25" s="11" t="s">
        <v>49</v>
      </c>
      <c r="C25" s="11" t="s">
        <v>50</v>
      </c>
      <c r="D25" s="12">
        <v>1</v>
      </c>
      <c r="E25" s="21"/>
      <c r="F25" s="46">
        <v>23071710</v>
      </c>
      <c r="G25" s="11" t="s">
        <v>69</v>
      </c>
      <c r="H25" s="11" t="s">
        <v>78</v>
      </c>
      <c r="I25" s="13">
        <v>0.19</v>
      </c>
      <c r="J25" s="13">
        <v>14.1</v>
      </c>
      <c r="K25" s="13">
        <v>0.13</v>
      </c>
      <c r="L25" s="13">
        <v>3.5</v>
      </c>
      <c r="M25" s="19"/>
      <c r="N25" s="14" t="s">
        <v>71</v>
      </c>
      <c r="O25" s="14" t="s">
        <v>122</v>
      </c>
      <c r="P25" s="20" t="s">
        <v>439</v>
      </c>
      <c r="Q25" s="20" t="s">
        <v>499</v>
      </c>
      <c r="R25" s="51">
        <v>45225</v>
      </c>
      <c r="S25" s="20" t="s">
        <v>219</v>
      </c>
      <c r="T25" t="s">
        <v>271</v>
      </c>
      <c r="AB25" s="39"/>
    </row>
    <row r="26" spans="1:28" x14ac:dyDescent="0.3">
      <c r="A26" s="11">
        <f t="shared" si="2"/>
        <v>23</v>
      </c>
      <c r="B26" s="11" t="s">
        <v>57</v>
      </c>
      <c r="C26" s="11" t="s">
        <v>58</v>
      </c>
      <c r="D26" s="12">
        <v>1</v>
      </c>
      <c r="E26" s="17" t="s">
        <v>2</v>
      </c>
      <c r="F26" s="45">
        <v>23090511</v>
      </c>
      <c r="G26" s="11" t="s">
        <v>77</v>
      </c>
      <c r="H26" s="11" t="s">
        <v>78</v>
      </c>
      <c r="I26" s="13">
        <v>0.19</v>
      </c>
      <c r="J26" s="13">
        <v>12.05</v>
      </c>
      <c r="K26" s="13">
        <v>0.13</v>
      </c>
      <c r="L26" s="13">
        <v>4.0999999999999996</v>
      </c>
      <c r="M26" s="19"/>
      <c r="N26" s="14" t="s">
        <v>75</v>
      </c>
      <c r="O26" s="14" t="s">
        <v>123</v>
      </c>
      <c r="P26" s="20" t="s">
        <v>437</v>
      </c>
      <c r="Q26" s="20" t="s">
        <v>500</v>
      </c>
      <c r="R26" s="51">
        <v>45216</v>
      </c>
      <c r="S26" s="20" t="s">
        <v>219</v>
      </c>
      <c r="T26" t="s">
        <v>271</v>
      </c>
      <c r="AB26" s="39"/>
    </row>
    <row r="27" spans="1:28" x14ac:dyDescent="0.3">
      <c r="A27" s="11">
        <f t="shared" si="2"/>
        <v>24</v>
      </c>
      <c r="B27" s="11" t="s">
        <v>49</v>
      </c>
      <c r="C27" s="11" t="s">
        <v>50</v>
      </c>
      <c r="D27" s="12">
        <v>1</v>
      </c>
      <c r="E27" s="21"/>
      <c r="F27" s="47">
        <v>23071709</v>
      </c>
      <c r="G27" s="11" t="s">
        <v>52</v>
      </c>
      <c r="H27" s="11" t="s">
        <v>79</v>
      </c>
      <c r="I27" s="13">
        <v>0.19</v>
      </c>
      <c r="J27" s="13">
        <v>15.1</v>
      </c>
      <c r="K27" s="13">
        <v>0.13</v>
      </c>
      <c r="L27" s="13">
        <v>2.5</v>
      </c>
      <c r="M27" s="19"/>
      <c r="N27" s="14" t="s">
        <v>71</v>
      </c>
      <c r="O27" s="14" t="s">
        <v>124</v>
      </c>
      <c r="P27" s="20" t="s">
        <v>442</v>
      </c>
      <c r="Q27" s="20" t="s">
        <v>501</v>
      </c>
      <c r="R27" s="51">
        <v>45218</v>
      </c>
      <c r="S27" s="20" t="s">
        <v>219</v>
      </c>
      <c r="T27" t="s">
        <v>271</v>
      </c>
      <c r="AB27" s="39"/>
    </row>
    <row r="28" spans="1:28" x14ac:dyDescent="0.3">
      <c r="A28" s="11">
        <f t="shared" si="2"/>
        <v>25</v>
      </c>
      <c r="B28" s="11" t="s">
        <v>49</v>
      </c>
      <c r="C28" s="11" t="s">
        <v>50</v>
      </c>
      <c r="D28" s="12">
        <v>1</v>
      </c>
      <c r="E28" s="21"/>
      <c r="F28" s="47">
        <v>23071402</v>
      </c>
      <c r="G28" s="11" t="s">
        <v>69</v>
      </c>
      <c r="H28" s="11" t="s">
        <v>79</v>
      </c>
      <c r="I28" s="13">
        <v>0.19</v>
      </c>
      <c r="J28" s="13">
        <v>14.1</v>
      </c>
      <c r="K28" s="13">
        <v>0.13</v>
      </c>
      <c r="L28" s="13">
        <v>3</v>
      </c>
      <c r="M28" s="19"/>
      <c r="N28" s="14" t="s">
        <v>71</v>
      </c>
      <c r="O28" s="14" t="s">
        <v>125</v>
      </c>
      <c r="P28" s="20" t="s">
        <v>443</v>
      </c>
      <c r="Q28" s="20" t="s">
        <v>502</v>
      </c>
      <c r="R28" s="51">
        <v>45218</v>
      </c>
      <c r="S28" s="20" t="s">
        <v>219</v>
      </c>
      <c r="T28" t="s">
        <v>271</v>
      </c>
      <c r="AB28" s="39"/>
    </row>
    <row r="29" spans="1:28" x14ac:dyDescent="0.3">
      <c r="A29" s="11">
        <f t="shared" si="2"/>
        <v>26</v>
      </c>
      <c r="B29" s="11" t="s">
        <v>57</v>
      </c>
      <c r="C29" s="11" t="s">
        <v>58</v>
      </c>
      <c r="D29" s="12">
        <v>1</v>
      </c>
      <c r="E29" s="17" t="s">
        <v>2</v>
      </c>
      <c r="F29" s="45">
        <v>23090509</v>
      </c>
      <c r="G29" s="11" t="s">
        <v>77</v>
      </c>
      <c r="H29" s="11" t="s">
        <v>79</v>
      </c>
      <c r="I29" s="13">
        <v>0.19</v>
      </c>
      <c r="J29" s="13">
        <v>12.05</v>
      </c>
      <c r="K29" s="13">
        <v>0.13</v>
      </c>
      <c r="L29" s="13">
        <v>3.4</v>
      </c>
      <c r="M29" s="19"/>
      <c r="N29" s="14" t="s">
        <v>75</v>
      </c>
      <c r="O29" s="14" t="s">
        <v>126</v>
      </c>
      <c r="P29" s="20" t="s">
        <v>444</v>
      </c>
      <c r="Q29" s="20" t="s">
        <v>503</v>
      </c>
      <c r="R29" s="51">
        <v>45216</v>
      </c>
      <c r="S29" s="20" t="s">
        <v>219</v>
      </c>
      <c r="T29" t="s">
        <v>271</v>
      </c>
      <c r="AB29" s="39"/>
    </row>
    <row r="30" spans="1:28" x14ac:dyDescent="0.3">
      <c r="A30" s="11">
        <f t="shared" si="2"/>
        <v>27</v>
      </c>
      <c r="B30" s="11" t="s">
        <v>49</v>
      </c>
      <c r="C30" s="11" t="s">
        <v>50</v>
      </c>
      <c r="D30" s="12">
        <v>1</v>
      </c>
      <c r="E30" s="21"/>
      <c r="F30" s="47">
        <v>23071705</v>
      </c>
      <c r="G30" s="11" t="s">
        <v>52</v>
      </c>
      <c r="H30" s="11" t="s">
        <v>80</v>
      </c>
      <c r="I30" s="13">
        <v>0.19</v>
      </c>
      <c r="J30" s="13">
        <v>15.1</v>
      </c>
      <c r="K30" s="13">
        <v>0.13</v>
      </c>
      <c r="L30" s="13">
        <v>2.5</v>
      </c>
      <c r="M30" s="19"/>
      <c r="N30" s="14" t="s">
        <v>71</v>
      </c>
      <c r="O30" s="14" t="s">
        <v>127</v>
      </c>
      <c r="P30" s="20" t="s">
        <v>448</v>
      </c>
      <c r="Q30" s="20" t="s">
        <v>504</v>
      </c>
      <c r="R30" s="51">
        <v>45222</v>
      </c>
      <c r="S30" s="20" t="s">
        <v>219</v>
      </c>
      <c r="T30" t="s">
        <v>271</v>
      </c>
      <c r="AB30" s="39"/>
    </row>
    <row r="31" spans="1:28" x14ac:dyDescent="0.3">
      <c r="A31" s="11">
        <f t="shared" si="2"/>
        <v>28</v>
      </c>
      <c r="B31" s="11" t="s">
        <v>49</v>
      </c>
      <c r="C31" s="11" t="s">
        <v>50</v>
      </c>
      <c r="D31" s="12">
        <v>1</v>
      </c>
      <c r="E31" s="21"/>
      <c r="F31" s="47">
        <v>23071707</v>
      </c>
      <c r="G31" s="11" t="s">
        <v>69</v>
      </c>
      <c r="H31" s="11" t="s">
        <v>80</v>
      </c>
      <c r="I31" s="13">
        <v>0.19</v>
      </c>
      <c r="J31" s="13">
        <v>14.1</v>
      </c>
      <c r="K31" s="13">
        <v>0.13</v>
      </c>
      <c r="L31" s="13">
        <v>3</v>
      </c>
      <c r="M31" s="19"/>
      <c r="N31" s="14" t="s">
        <v>71</v>
      </c>
      <c r="O31" s="14" t="s">
        <v>128</v>
      </c>
      <c r="P31" s="20" t="s">
        <v>447</v>
      </c>
      <c r="Q31" s="20" t="s">
        <v>505</v>
      </c>
      <c r="R31" s="51">
        <v>45223</v>
      </c>
      <c r="S31" s="20" t="s">
        <v>219</v>
      </c>
      <c r="T31" t="s">
        <v>271</v>
      </c>
      <c r="AB31" s="39"/>
    </row>
    <row r="32" spans="1:28" x14ac:dyDescent="0.3">
      <c r="A32" s="11">
        <f t="shared" si="2"/>
        <v>29</v>
      </c>
      <c r="B32" s="11" t="s">
        <v>57</v>
      </c>
      <c r="C32" s="11" t="s">
        <v>58</v>
      </c>
      <c r="D32" s="12">
        <v>1</v>
      </c>
      <c r="E32" s="17" t="s">
        <v>2</v>
      </c>
      <c r="F32" s="45">
        <v>23090515</v>
      </c>
      <c r="G32" s="11" t="s">
        <v>77</v>
      </c>
      <c r="H32" s="11" t="s">
        <v>80</v>
      </c>
      <c r="I32" s="13">
        <v>0.19</v>
      </c>
      <c r="J32" s="13">
        <v>12.05</v>
      </c>
      <c r="K32" s="13">
        <v>0.13</v>
      </c>
      <c r="L32" s="13">
        <v>3.4</v>
      </c>
      <c r="M32" s="19"/>
      <c r="N32" s="14" t="s">
        <v>75</v>
      </c>
      <c r="O32" s="14" t="s">
        <v>129</v>
      </c>
      <c r="P32" s="20" t="s">
        <v>445</v>
      </c>
      <c r="Q32" s="20" t="s">
        <v>506</v>
      </c>
      <c r="R32" s="51">
        <v>45216</v>
      </c>
      <c r="S32" s="20" t="s">
        <v>219</v>
      </c>
      <c r="T32" t="s">
        <v>271</v>
      </c>
      <c r="AB32" s="39"/>
    </row>
    <row r="33" spans="1:28" x14ac:dyDescent="0.3">
      <c r="A33" s="11">
        <f t="shared" si="2"/>
        <v>30</v>
      </c>
      <c r="B33" s="11" t="s">
        <v>49</v>
      </c>
      <c r="C33" s="11" t="s">
        <v>50</v>
      </c>
      <c r="D33" s="12">
        <v>1</v>
      </c>
      <c r="E33" s="21"/>
      <c r="F33" s="47">
        <v>23092501</v>
      </c>
      <c r="G33" s="11" t="s">
        <v>52</v>
      </c>
      <c r="H33" s="11" t="s">
        <v>81</v>
      </c>
      <c r="I33" s="13">
        <v>0.19</v>
      </c>
      <c r="J33" s="13">
        <v>15.1</v>
      </c>
      <c r="K33" s="13">
        <v>0.13</v>
      </c>
      <c r="L33" s="13">
        <v>3</v>
      </c>
      <c r="M33" s="19"/>
      <c r="N33" s="14" t="s">
        <v>71</v>
      </c>
      <c r="O33" s="14" t="s">
        <v>130</v>
      </c>
      <c r="P33" s="20" t="s">
        <v>467</v>
      </c>
      <c r="Q33" s="20" t="s">
        <v>507</v>
      </c>
      <c r="R33" s="51">
        <v>45226</v>
      </c>
      <c r="S33" s="20" t="s">
        <v>219</v>
      </c>
      <c r="T33" t="s">
        <v>271</v>
      </c>
      <c r="AB33" s="39"/>
    </row>
    <row r="34" spans="1:28" x14ac:dyDescent="0.3">
      <c r="A34" s="11">
        <f t="shared" si="2"/>
        <v>31</v>
      </c>
      <c r="B34" s="11" t="s">
        <v>49</v>
      </c>
      <c r="C34" s="11" t="s">
        <v>50</v>
      </c>
      <c r="D34" s="12">
        <v>1</v>
      </c>
      <c r="E34" s="21"/>
      <c r="F34" s="47">
        <v>23071404</v>
      </c>
      <c r="G34" s="11" t="s">
        <v>69</v>
      </c>
      <c r="H34" s="11" t="s">
        <v>81</v>
      </c>
      <c r="I34" s="13">
        <v>0.19</v>
      </c>
      <c r="J34" s="13">
        <v>14.1</v>
      </c>
      <c r="K34" s="13">
        <v>0.13</v>
      </c>
      <c r="L34" s="13">
        <v>3.5</v>
      </c>
      <c r="M34" s="19"/>
      <c r="N34" s="14" t="s">
        <v>71</v>
      </c>
      <c r="O34" s="14" t="s">
        <v>131</v>
      </c>
      <c r="P34" s="20" t="s">
        <v>452</v>
      </c>
      <c r="Q34" s="20" t="s">
        <v>508</v>
      </c>
      <c r="R34" s="51">
        <v>45229</v>
      </c>
      <c r="S34" s="20" t="s">
        <v>219</v>
      </c>
      <c r="T34" t="s">
        <v>271</v>
      </c>
      <c r="AB34" s="39"/>
    </row>
    <row r="35" spans="1:28" x14ac:dyDescent="0.3">
      <c r="A35" s="11">
        <f t="shared" si="2"/>
        <v>32</v>
      </c>
      <c r="B35" s="11" t="s">
        <v>57</v>
      </c>
      <c r="C35" s="11" t="s">
        <v>58</v>
      </c>
      <c r="D35" s="12">
        <v>1</v>
      </c>
      <c r="E35" s="17" t="s">
        <v>2</v>
      </c>
      <c r="F35" s="45">
        <v>23090513</v>
      </c>
      <c r="G35" s="11" t="s">
        <v>77</v>
      </c>
      <c r="H35" s="11" t="s">
        <v>81</v>
      </c>
      <c r="I35" s="13">
        <v>0.19</v>
      </c>
      <c r="J35" s="13">
        <v>12.05</v>
      </c>
      <c r="K35" s="13">
        <v>0.13</v>
      </c>
      <c r="L35" s="13">
        <v>4.0999999999999996</v>
      </c>
      <c r="M35" s="19"/>
      <c r="N35" s="14" t="s">
        <v>75</v>
      </c>
      <c r="O35" s="14" t="s">
        <v>132</v>
      </c>
      <c r="P35" s="20" t="s">
        <v>451</v>
      </c>
      <c r="Q35" s="20" t="s">
        <v>509</v>
      </c>
      <c r="R35" s="51">
        <v>45216</v>
      </c>
      <c r="S35" s="20" t="s">
        <v>219</v>
      </c>
      <c r="T35" t="s">
        <v>271</v>
      </c>
      <c r="AB35" s="39"/>
    </row>
    <row r="36" spans="1:28" x14ac:dyDescent="0.3">
      <c r="A36" s="11">
        <f t="shared" si="2"/>
        <v>33</v>
      </c>
      <c r="B36" s="11" t="s">
        <v>49</v>
      </c>
      <c r="C36" s="11" t="s">
        <v>50</v>
      </c>
      <c r="D36" s="12">
        <v>1</v>
      </c>
      <c r="E36" s="21"/>
      <c r="F36" s="47">
        <v>23071708</v>
      </c>
      <c r="G36" s="11" t="s">
        <v>52</v>
      </c>
      <c r="H36" s="11" t="s">
        <v>82</v>
      </c>
      <c r="I36" s="13">
        <v>0.19</v>
      </c>
      <c r="J36" s="13">
        <v>15.1</v>
      </c>
      <c r="K36" s="13">
        <v>0.13</v>
      </c>
      <c r="L36" s="13">
        <v>3.2</v>
      </c>
      <c r="M36" s="19"/>
      <c r="N36" s="14" t="s">
        <v>71</v>
      </c>
      <c r="O36" s="14" t="s">
        <v>133</v>
      </c>
      <c r="P36" s="20" t="s">
        <v>453</v>
      </c>
      <c r="Q36" s="20" t="s">
        <v>510</v>
      </c>
      <c r="R36" s="51">
        <v>45210</v>
      </c>
      <c r="S36" s="20" t="s">
        <v>219</v>
      </c>
      <c r="T36" t="s">
        <v>271</v>
      </c>
      <c r="AB36" s="39"/>
    </row>
    <row r="37" spans="1:28" x14ac:dyDescent="0.3">
      <c r="A37" s="11">
        <f t="shared" si="2"/>
        <v>34</v>
      </c>
      <c r="B37" s="11" t="s">
        <v>49</v>
      </c>
      <c r="C37" s="11" t="s">
        <v>50</v>
      </c>
      <c r="D37" s="12">
        <v>1</v>
      </c>
      <c r="E37" s="21"/>
      <c r="F37" s="47">
        <v>23071706</v>
      </c>
      <c r="G37" s="11" t="s">
        <v>69</v>
      </c>
      <c r="H37" s="11" t="s">
        <v>82</v>
      </c>
      <c r="I37" s="13">
        <v>0.19</v>
      </c>
      <c r="J37" s="13">
        <v>14.1</v>
      </c>
      <c r="K37" s="13">
        <v>0.13</v>
      </c>
      <c r="L37" s="13">
        <v>4</v>
      </c>
      <c r="M37" s="19"/>
      <c r="N37" s="14" t="s">
        <v>71</v>
      </c>
      <c r="O37" s="14" t="s">
        <v>134</v>
      </c>
      <c r="P37" s="20" t="s">
        <v>454</v>
      </c>
      <c r="Q37" s="20" t="s">
        <v>511</v>
      </c>
      <c r="R37" s="51">
        <v>45212</v>
      </c>
      <c r="S37" s="20" t="s">
        <v>219</v>
      </c>
      <c r="T37" t="s">
        <v>271</v>
      </c>
      <c r="AB37" s="39"/>
    </row>
    <row r="38" spans="1:28" x14ac:dyDescent="0.3">
      <c r="A38" s="11">
        <f t="shared" si="2"/>
        <v>35</v>
      </c>
      <c r="B38" s="11" t="s">
        <v>57</v>
      </c>
      <c r="C38" s="11" t="s">
        <v>58</v>
      </c>
      <c r="D38" s="12">
        <v>1</v>
      </c>
      <c r="E38" s="17" t="s">
        <v>2</v>
      </c>
      <c r="F38" s="45">
        <v>23090512</v>
      </c>
      <c r="G38" s="11" t="s">
        <v>77</v>
      </c>
      <c r="H38" s="11" t="s">
        <v>82</v>
      </c>
      <c r="I38" s="13">
        <v>0.19</v>
      </c>
      <c r="J38" s="13">
        <v>12.05</v>
      </c>
      <c r="K38" s="13">
        <v>0.13</v>
      </c>
      <c r="L38" s="13">
        <v>4.8</v>
      </c>
      <c r="M38" s="19"/>
      <c r="N38" s="14" t="s">
        <v>75</v>
      </c>
      <c r="O38" s="14" t="s">
        <v>135</v>
      </c>
      <c r="P38" s="20" t="s">
        <v>455</v>
      </c>
      <c r="Q38" s="20" t="s">
        <v>512</v>
      </c>
      <c r="R38" s="51">
        <v>45210</v>
      </c>
      <c r="S38" s="20" t="s">
        <v>219</v>
      </c>
      <c r="T38" t="s">
        <v>271</v>
      </c>
      <c r="AB38" s="39"/>
    </row>
    <row r="39" spans="1:28" x14ac:dyDescent="0.3">
      <c r="A39" s="11">
        <f t="shared" si="2"/>
        <v>36</v>
      </c>
      <c r="B39" s="11" t="s">
        <v>49</v>
      </c>
      <c r="C39" s="11" t="s">
        <v>83</v>
      </c>
      <c r="D39" s="12">
        <v>1</v>
      </c>
      <c r="E39" s="21"/>
      <c r="F39" s="45">
        <v>23090508</v>
      </c>
      <c r="G39" s="11" t="s">
        <v>84</v>
      </c>
      <c r="H39" s="11" t="s">
        <v>216</v>
      </c>
      <c r="I39" s="13">
        <v>0.19</v>
      </c>
      <c r="J39" s="13">
        <v>58.8</v>
      </c>
      <c r="K39" s="13">
        <v>0.13</v>
      </c>
      <c r="L39" s="13">
        <v>4.5</v>
      </c>
      <c r="M39" s="19"/>
      <c r="N39" s="14" t="s">
        <v>75</v>
      </c>
      <c r="O39" s="14" t="s">
        <v>217</v>
      </c>
      <c r="P39" s="34"/>
      <c r="Q39" s="20" t="s">
        <v>468</v>
      </c>
      <c r="R39" s="51" t="s">
        <v>468</v>
      </c>
      <c r="S39" s="20"/>
      <c r="T39" t="s">
        <v>207</v>
      </c>
      <c r="AB39" s="39"/>
    </row>
    <row r="40" spans="1:28" x14ac:dyDescent="0.3">
      <c r="A40" s="11">
        <f t="shared" si="2"/>
        <v>37</v>
      </c>
      <c r="B40" s="11" t="s">
        <v>57</v>
      </c>
      <c r="C40" s="11" t="s">
        <v>85</v>
      </c>
      <c r="D40" s="12">
        <v>1</v>
      </c>
      <c r="E40" s="11" t="s">
        <v>86</v>
      </c>
      <c r="F40" s="45">
        <v>23090507</v>
      </c>
      <c r="G40" s="11" t="s">
        <v>87</v>
      </c>
      <c r="H40" s="11" t="s">
        <v>88</v>
      </c>
      <c r="I40" s="13">
        <v>0.19</v>
      </c>
      <c r="J40" s="13">
        <v>37</v>
      </c>
      <c r="K40" s="13">
        <v>0.13</v>
      </c>
      <c r="L40" s="13">
        <v>3</v>
      </c>
      <c r="M40" s="19"/>
      <c r="N40" s="14" t="s">
        <v>75</v>
      </c>
      <c r="O40" s="20" t="s">
        <v>466</v>
      </c>
      <c r="P40" s="34" t="s">
        <v>548</v>
      </c>
      <c r="Q40" s="20"/>
      <c r="R40" s="51"/>
      <c r="S40" s="20" t="s">
        <v>156</v>
      </c>
      <c r="T40" t="s">
        <v>290</v>
      </c>
      <c r="U40" t="s">
        <v>469</v>
      </c>
      <c r="AB40" s="39"/>
    </row>
    <row r="41" spans="1:28" x14ac:dyDescent="0.3">
      <c r="A41" s="11">
        <f t="shared" si="2"/>
        <v>38</v>
      </c>
      <c r="B41" s="11" t="s">
        <v>57</v>
      </c>
      <c r="C41" s="11" t="s">
        <v>89</v>
      </c>
      <c r="D41" s="12">
        <v>1</v>
      </c>
      <c r="E41" s="11" t="s">
        <v>2</v>
      </c>
      <c r="F41" s="45">
        <v>23070412</v>
      </c>
      <c r="G41" s="11" t="s">
        <v>90</v>
      </c>
      <c r="H41" s="11" t="s">
        <v>63</v>
      </c>
      <c r="I41" s="13">
        <v>0.19</v>
      </c>
      <c r="J41" s="13">
        <v>10</v>
      </c>
      <c r="K41" s="13">
        <v>0.13</v>
      </c>
      <c r="L41" s="13">
        <v>4.0999999999999996</v>
      </c>
      <c r="M41" s="19"/>
      <c r="N41" s="14" t="s">
        <v>54</v>
      </c>
      <c r="O41" s="24" t="s">
        <v>153</v>
      </c>
      <c r="P41" s="34" t="s">
        <v>549</v>
      </c>
      <c r="Q41" s="20"/>
      <c r="R41" s="51"/>
      <c r="S41" s="20"/>
      <c r="T41" t="s">
        <v>290</v>
      </c>
      <c r="U41" t="s">
        <v>342</v>
      </c>
      <c r="AB41" s="39"/>
    </row>
    <row r="42" spans="1:28" x14ac:dyDescent="0.3">
      <c r="A42" s="11">
        <f t="shared" si="2"/>
        <v>39</v>
      </c>
      <c r="B42" s="11" t="s">
        <v>57</v>
      </c>
      <c r="C42" s="11" t="s">
        <v>89</v>
      </c>
      <c r="D42" s="12">
        <v>1</v>
      </c>
      <c r="E42" s="11" t="s">
        <v>2</v>
      </c>
      <c r="F42" s="45">
        <v>23070309</v>
      </c>
      <c r="G42" s="11" t="s">
        <v>90</v>
      </c>
      <c r="H42" s="11" t="s">
        <v>63</v>
      </c>
      <c r="I42" s="13">
        <v>0.19</v>
      </c>
      <c r="J42" s="13">
        <v>10</v>
      </c>
      <c r="K42" s="13">
        <v>0.13</v>
      </c>
      <c r="L42" s="13">
        <v>4.0999999999999996</v>
      </c>
      <c r="M42" s="19"/>
      <c r="N42" s="14" t="s">
        <v>54</v>
      </c>
      <c r="O42" s="24" t="s">
        <v>154</v>
      </c>
      <c r="P42" s="34" t="s">
        <v>550</v>
      </c>
      <c r="Q42" s="20"/>
      <c r="R42" s="51"/>
      <c r="S42" s="20"/>
      <c r="T42" t="s">
        <v>290</v>
      </c>
      <c r="U42" t="s">
        <v>342</v>
      </c>
      <c r="AB42" s="39"/>
    </row>
    <row r="43" spans="1:28" x14ac:dyDescent="0.3">
      <c r="A43" s="11">
        <f t="shared" si="2"/>
        <v>40</v>
      </c>
      <c r="B43" s="11" t="s">
        <v>91</v>
      </c>
      <c r="C43" s="11" t="s">
        <v>92</v>
      </c>
      <c r="D43" s="12">
        <v>1</v>
      </c>
      <c r="E43" s="11" t="s">
        <v>3</v>
      </c>
      <c r="F43" s="12" t="s">
        <v>206</v>
      </c>
      <c r="G43" s="11" t="s">
        <v>208</v>
      </c>
      <c r="H43" s="11" t="s">
        <v>63</v>
      </c>
      <c r="I43" s="13">
        <v>0.19</v>
      </c>
      <c r="J43" s="13">
        <v>10</v>
      </c>
      <c r="K43" s="13">
        <v>0.13</v>
      </c>
      <c r="L43" s="13">
        <v>4.0999999999999996</v>
      </c>
      <c r="M43" s="14"/>
      <c r="N43" s="32" t="s">
        <v>295</v>
      </c>
      <c r="O43" s="20" t="s">
        <v>203</v>
      </c>
      <c r="P43" s="34"/>
      <c r="Q43" s="20" t="s">
        <v>468</v>
      </c>
      <c r="R43" s="51" t="s">
        <v>468</v>
      </c>
      <c r="S43" s="20"/>
      <c r="T43" t="s">
        <v>206</v>
      </c>
      <c r="U43" t="s">
        <v>476</v>
      </c>
      <c r="AB43" s="39"/>
    </row>
    <row r="44" spans="1:28" x14ac:dyDescent="0.3">
      <c r="A44" s="11">
        <f t="shared" si="2"/>
        <v>41</v>
      </c>
      <c r="B44" s="11" t="s">
        <v>91</v>
      </c>
      <c r="C44" s="11" t="s">
        <v>92</v>
      </c>
      <c r="D44" s="12">
        <v>1</v>
      </c>
      <c r="E44" s="11" t="s">
        <v>3</v>
      </c>
      <c r="F44" s="12" t="s">
        <v>206</v>
      </c>
      <c r="G44" s="11" t="s">
        <v>208</v>
      </c>
      <c r="H44" s="11" t="s">
        <v>63</v>
      </c>
      <c r="I44" s="13">
        <v>0.19</v>
      </c>
      <c r="J44" s="13">
        <v>10</v>
      </c>
      <c r="K44" s="13">
        <v>0.13</v>
      </c>
      <c r="L44" s="13">
        <v>4.0999999999999996</v>
      </c>
      <c r="M44" s="14"/>
      <c r="N44" s="32" t="s">
        <v>295</v>
      </c>
      <c r="O44" s="20" t="s">
        <v>204</v>
      </c>
      <c r="P44" s="34"/>
      <c r="Q44" s="20" t="s">
        <v>468</v>
      </c>
      <c r="R44" s="51" t="s">
        <v>468</v>
      </c>
      <c r="S44" s="20"/>
      <c r="T44" t="s">
        <v>206</v>
      </c>
      <c r="U44" t="s">
        <v>476</v>
      </c>
      <c r="AB44" s="39"/>
    </row>
    <row r="45" spans="1:28" x14ac:dyDescent="0.3">
      <c r="A45" s="11">
        <f t="shared" si="2"/>
        <v>42</v>
      </c>
      <c r="B45" s="11" t="s">
        <v>49</v>
      </c>
      <c r="C45" s="11" t="s">
        <v>93</v>
      </c>
      <c r="D45" s="12">
        <v>1</v>
      </c>
      <c r="E45" s="11" t="s">
        <v>94</v>
      </c>
      <c r="F45" s="45">
        <v>23083101</v>
      </c>
      <c r="G45" s="11" t="s">
        <v>95</v>
      </c>
      <c r="H45" s="11" t="s">
        <v>136</v>
      </c>
      <c r="I45" s="13">
        <v>0.19</v>
      </c>
      <c r="J45" s="13">
        <v>3.5</v>
      </c>
      <c r="K45" s="13">
        <v>0.13</v>
      </c>
      <c r="L45" s="16">
        <v>3.5</v>
      </c>
      <c r="M45" s="14"/>
      <c r="N45" s="14" t="s">
        <v>75</v>
      </c>
      <c r="O45" s="14" t="s">
        <v>139</v>
      </c>
      <c r="P45" s="34" t="s">
        <v>364</v>
      </c>
      <c r="Q45" s="20" t="s">
        <v>515</v>
      </c>
      <c r="R45" s="51">
        <v>45317</v>
      </c>
      <c r="S45" s="20" t="s">
        <v>156</v>
      </c>
      <c r="T45" t="s">
        <v>271</v>
      </c>
      <c r="AB45" s="39"/>
    </row>
    <row r="46" spans="1:28" x14ac:dyDescent="0.3">
      <c r="A46" s="11">
        <f t="shared" si="2"/>
        <v>43</v>
      </c>
      <c r="B46" s="11" t="s">
        <v>49</v>
      </c>
      <c r="C46" s="11" t="s">
        <v>93</v>
      </c>
      <c r="D46" s="12">
        <v>1</v>
      </c>
      <c r="E46" s="11" t="s">
        <v>94</v>
      </c>
      <c r="F46" s="45">
        <v>23083102</v>
      </c>
      <c r="G46" s="11" t="s">
        <v>96</v>
      </c>
      <c r="H46" s="11" t="s">
        <v>136</v>
      </c>
      <c r="I46" s="13">
        <v>0.19</v>
      </c>
      <c r="J46" s="13">
        <v>3.5</v>
      </c>
      <c r="K46" s="13">
        <v>0.13</v>
      </c>
      <c r="L46" s="16">
        <v>4.2</v>
      </c>
      <c r="M46" s="14"/>
      <c r="N46" s="14" t="s">
        <v>75</v>
      </c>
      <c r="O46" s="14" t="s">
        <v>140</v>
      </c>
      <c r="P46" s="34" t="s">
        <v>365</v>
      </c>
      <c r="Q46" s="20" t="s">
        <v>516</v>
      </c>
      <c r="R46" s="51">
        <v>45317</v>
      </c>
      <c r="S46" s="20" t="s">
        <v>156</v>
      </c>
      <c r="T46" t="s">
        <v>271</v>
      </c>
      <c r="AB46" s="39"/>
    </row>
    <row r="47" spans="1:28" x14ac:dyDescent="0.3">
      <c r="A47" s="11">
        <f t="shared" si="2"/>
        <v>44</v>
      </c>
      <c r="B47" s="11" t="s">
        <v>49</v>
      </c>
      <c r="C47" s="11" t="s">
        <v>93</v>
      </c>
      <c r="D47" s="12">
        <v>1</v>
      </c>
      <c r="E47" s="11" t="s">
        <v>94</v>
      </c>
      <c r="F47" s="45">
        <v>23083104</v>
      </c>
      <c r="G47" s="11" t="s">
        <v>95</v>
      </c>
      <c r="H47" s="11" t="s">
        <v>137</v>
      </c>
      <c r="I47" s="13">
        <v>0.19</v>
      </c>
      <c r="J47" s="13">
        <v>3.5</v>
      </c>
      <c r="K47" s="13">
        <v>0.13</v>
      </c>
      <c r="L47" s="16">
        <v>2.1</v>
      </c>
      <c r="M47" s="14"/>
      <c r="N47" s="14" t="s">
        <v>75</v>
      </c>
      <c r="O47" s="14" t="s">
        <v>141</v>
      </c>
      <c r="P47" s="34" t="s">
        <v>366</v>
      </c>
      <c r="Q47" s="20" t="s">
        <v>517</v>
      </c>
      <c r="R47" s="51">
        <v>45317</v>
      </c>
      <c r="S47" s="20" t="s">
        <v>156</v>
      </c>
      <c r="T47" t="s">
        <v>271</v>
      </c>
      <c r="AB47" s="39"/>
    </row>
    <row r="48" spans="1:28" x14ac:dyDescent="0.3">
      <c r="A48" s="11">
        <f t="shared" si="2"/>
        <v>45</v>
      </c>
      <c r="B48" s="11" t="s">
        <v>49</v>
      </c>
      <c r="C48" s="11" t="s">
        <v>93</v>
      </c>
      <c r="D48" s="12">
        <v>1</v>
      </c>
      <c r="E48" s="11" t="s">
        <v>94</v>
      </c>
      <c r="F48" s="45">
        <v>23083105</v>
      </c>
      <c r="G48" s="11" t="s">
        <v>96</v>
      </c>
      <c r="H48" s="11" t="s">
        <v>137</v>
      </c>
      <c r="I48" s="13">
        <v>0.19</v>
      </c>
      <c r="J48" s="13">
        <v>3.5</v>
      </c>
      <c r="K48" s="13">
        <v>0.13</v>
      </c>
      <c r="L48" s="16">
        <v>3</v>
      </c>
      <c r="M48" s="14"/>
      <c r="N48" s="14" t="s">
        <v>75</v>
      </c>
      <c r="O48" s="14" t="s">
        <v>142</v>
      </c>
      <c r="P48" s="34" t="s">
        <v>369</v>
      </c>
      <c r="Q48" s="20" t="s">
        <v>518</v>
      </c>
      <c r="R48" s="51">
        <v>45317</v>
      </c>
      <c r="S48" s="20" t="s">
        <v>156</v>
      </c>
      <c r="T48" t="s">
        <v>271</v>
      </c>
      <c r="AB48" s="39"/>
    </row>
    <row r="49" spans="1:28" x14ac:dyDescent="0.3">
      <c r="A49" s="11">
        <f t="shared" si="2"/>
        <v>46</v>
      </c>
      <c r="B49" s="11" t="s">
        <v>49</v>
      </c>
      <c r="C49" s="11" t="s">
        <v>93</v>
      </c>
      <c r="D49" s="12">
        <v>1</v>
      </c>
      <c r="E49" s="11" t="s">
        <v>94</v>
      </c>
      <c r="F49" s="45">
        <v>23083106</v>
      </c>
      <c r="G49" s="11" t="s">
        <v>95</v>
      </c>
      <c r="H49" s="11" t="s">
        <v>138</v>
      </c>
      <c r="I49" s="13">
        <v>0.19</v>
      </c>
      <c r="J49" s="13">
        <v>3.5</v>
      </c>
      <c r="K49" s="13">
        <v>0.13</v>
      </c>
      <c r="L49" s="16">
        <v>3.5</v>
      </c>
      <c r="M49" s="14"/>
      <c r="N49" s="14" t="s">
        <v>75</v>
      </c>
      <c r="O49" s="14" t="s">
        <v>143</v>
      </c>
      <c r="P49" s="34" t="s">
        <v>367</v>
      </c>
      <c r="Q49" s="20" t="s">
        <v>519</v>
      </c>
      <c r="R49" s="51">
        <v>45317</v>
      </c>
      <c r="S49" s="20" t="s">
        <v>156</v>
      </c>
      <c r="T49" t="s">
        <v>271</v>
      </c>
      <c r="AB49" s="39"/>
    </row>
    <row r="50" spans="1:28" x14ac:dyDescent="0.3">
      <c r="A50" s="11">
        <f t="shared" si="2"/>
        <v>47</v>
      </c>
      <c r="B50" s="11" t="s">
        <v>49</v>
      </c>
      <c r="C50" s="11" t="s">
        <v>93</v>
      </c>
      <c r="D50" s="12">
        <v>1</v>
      </c>
      <c r="E50" s="11" t="s">
        <v>94</v>
      </c>
      <c r="F50" s="45">
        <v>23083103</v>
      </c>
      <c r="G50" s="11" t="s">
        <v>96</v>
      </c>
      <c r="H50" s="11" t="s">
        <v>138</v>
      </c>
      <c r="I50" s="13">
        <v>0.19</v>
      </c>
      <c r="J50" s="13">
        <v>3.5</v>
      </c>
      <c r="K50" s="13">
        <v>0.13</v>
      </c>
      <c r="L50" s="16">
        <v>4.2</v>
      </c>
      <c r="M50" s="14"/>
      <c r="N50" s="14" t="s">
        <v>75</v>
      </c>
      <c r="O50" s="14" t="s">
        <v>144</v>
      </c>
      <c r="P50" s="34" t="s">
        <v>368</v>
      </c>
      <c r="Q50" s="20" t="s">
        <v>520</v>
      </c>
      <c r="R50" s="51">
        <v>45317</v>
      </c>
      <c r="S50" s="20" t="s">
        <v>156</v>
      </c>
      <c r="T50" t="s">
        <v>271</v>
      </c>
      <c r="AB50" s="39"/>
    </row>
    <row r="51" spans="1:28" x14ac:dyDescent="0.3">
      <c r="A51" s="11">
        <f t="shared" si="2"/>
        <v>48</v>
      </c>
      <c r="B51" s="11" t="s">
        <v>57</v>
      </c>
      <c r="C51" s="11" t="s">
        <v>97</v>
      </c>
      <c r="D51" s="12">
        <v>1</v>
      </c>
      <c r="E51" s="11" t="s">
        <v>98</v>
      </c>
      <c r="F51" s="45">
        <v>23082101</v>
      </c>
      <c r="G51" s="11" t="s">
        <v>99</v>
      </c>
      <c r="H51" s="11" t="s">
        <v>136</v>
      </c>
      <c r="I51" s="13">
        <v>0.19</v>
      </c>
      <c r="J51" s="16">
        <v>3.1</v>
      </c>
      <c r="K51" s="13">
        <v>0.13</v>
      </c>
      <c r="L51" s="16">
        <v>3.75</v>
      </c>
      <c r="M51" s="14"/>
      <c r="N51" s="14" t="s">
        <v>75</v>
      </c>
      <c r="O51" s="14" t="s">
        <v>145</v>
      </c>
      <c r="P51" s="34" t="s">
        <v>299</v>
      </c>
      <c r="Q51" s="20" t="s">
        <v>521</v>
      </c>
      <c r="R51" s="51">
        <v>45317</v>
      </c>
      <c r="S51" s="20" t="s">
        <v>156</v>
      </c>
      <c r="T51" t="s">
        <v>271</v>
      </c>
      <c r="AB51" s="39"/>
    </row>
    <row r="52" spans="1:28" x14ac:dyDescent="0.3">
      <c r="A52" s="11">
        <f t="shared" si="2"/>
        <v>49</v>
      </c>
      <c r="B52" s="11" t="s">
        <v>57</v>
      </c>
      <c r="C52" s="11" t="s">
        <v>97</v>
      </c>
      <c r="D52" s="12">
        <v>1</v>
      </c>
      <c r="E52" s="11" t="s">
        <v>98</v>
      </c>
      <c r="F52" s="48" t="s">
        <v>456</v>
      </c>
      <c r="G52" s="11" t="s">
        <v>99</v>
      </c>
      <c r="H52" s="11" t="s">
        <v>137</v>
      </c>
      <c r="I52" s="13">
        <v>0.19</v>
      </c>
      <c r="J52" s="16">
        <v>3.1</v>
      </c>
      <c r="K52" s="13">
        <v>0.13</v>
      </c>
      <c r="L52" s="16">
        <v>2.35</v>
      </c>
      <c r="M52" s="14"/>
      <c r="N52" s="14" t="s">
        <v>75</v>
      </c>
      <c r="O52" s="14" t="s">
        <v>146</v>
      </c>
      <c r="P52" s="32" t="s">
        <v>457</v>
      </c>
      <c r="Q52" s="40" t="s">
        <v>522</v>
      </c>
      <c r="R52" s="51">
        <v>45317</v>
      </c>
      <c r="S52" s="20" t="s">
        <v>156</v>
      </c>
      <c r="T52" t="s">
        <v>271</v>
      </c>
      <c r="AB52" s="39"/>
    </row>
    <row r="53" spans="1:28" x14ac:dyDescent="0.3">
      <c r="A53" s="11">
        <f t="shared" si="2"/>
        <v>50</v>
      </c>
      <c r="B53" s="11" t="s">
        <v>57</v>
      </c>
      <c r="C53" s="11" t="s">
        <v>97</v>
      </c>
      <c r="D53" s="12">
        <v>1</v>
      </c>
      <c r="E53" s="11" t="s">
        <v>98</v>
      </c>
      <c r="F53" s="45">
        <v>23082102</v>
      </c>
      <c r="G53" s="11" t="s">
        <v>99</v>
      </c>
      <c r="H53" s="11" t="s">
        <v>138</v>
      </c>
      <c r="I53" s="13">
        <v>0.19</v>
      </c>
      <c r="J53" s="16">
        <v>3.1</v>
      </c>
      <c r="K53" s="13">
        <v>0.13</v>
      </c>
      <c r="L53" s="16">
        <v>3.75</v>
      </c>
      <c r="M53" s="14"/>
      <c r="N53" s="14" t="s">
        <v>75</v>
      </c>
      <c r="O53" s="14" t="s">
        <v>147</v>
      </c>
      <c r="P53" s="34" t="s">
        <v>300</v>
      </c>
      <c r="Q53" s="20" t="s">
        <v>523</v>
      </c>
      <c r="R53" s="51">
        <v>45317</v>
      </c>
      <c r="S53" s="20" t="s">
        <v>156</v>
      </c>
      <c r="T53" t="s">
        <v>271</v>
      </c>
      <c r="AB53" s="39"/>
    </row>
    <row r="54" spans="1:28" ht="15" customHeight="1" x14ac:dyDescent="0.3">
      <c r="A54" s="35">
        <v>51</v>
      </c>
      <c r="B54" s="35" t="s">
        <v>100</v>
      </c>
      <c r="C54" s="11" t="s">
        <v>101</v>
      </c>
      <c r="D54" s="12">
        <v>1</v>
      </c>
      <c r="E54" s="11" t="s">
        <v>102</v>
      </c>
      <c r="F54" s="78" t="s">
        <v>292</v>
      </c>
      <c r="G54" s="35" t="s">
        <v>103</v>
      </c>
      <c r="H54" s="35" t="s">
        <v>64</v>
      </c>
      <c r="I54" s="74" t="s">
        <v>206</v>
      </c>
      <c r="J54" s="79">
        <v>15.3</v>
      </c>
      <c r="K54" s="74" t="s">
        <v>206</v>
      </c>
      <c r="L54" s="80">
        <v>3.6</v>
      </c>
      <c r="M54" s="30" t="s">
        <v>301</v>
      </c>
      <c r="N54" s="89" t="s">
        <v>71</v>
      </c>
      <c r="O54" s="20" t="s">
        <v>274</v>
      </c>
      <c r="P54" s="34" t="s">
        <v>305</v>
      </c>
      <c r="Q54" s="20" t="s">
        <v>524</v>
      </c>
      <c r="R54" s="51">
        <v>45320</v>
      </c>
      <c r="S54" s="28" t="s">
        <v>473</v>
      </c>
      <c r="T54" t="s">
        <v>271</v>
      </c>
      <c r="AB54" s="39"/>
    </row>
    <row r="55" spans="1:28" x14ac:dyDescent="0.3">
      <c r="A55" s="35">
        <v>52</v>
      </c>
      <c r="B55" s="35" t="s">
        <v>100</v>
      </c>
      <c r="C55" s="11"/>
      <c r="D55" s="12"/>
      <c r="E55" s="11"/>
      <c r="F55" s="82"/>
      <c r="G55" s="35" t="s">
        <v>103</v>
      </c>
      <c r="H55" s="35" t="s">
        <v>64</v>
      </c>
      <c r="I55" s="74" t="s">
        <v>206</v>
      </c>
      <c r="J55" s="79">
        <v>15.3</v>
      </c>
      <c r="K55" s="74" t="s">
        <v>206</v>
      </c>
      <c r="L55" s="80">
        <v>3.6</v>
      </c>
      <c r="M55" s="30" t="s">
        <v>302</v>
      </c>
      <c r="N55" s="90"/>
      <c r="O55" s="20" t="s">
        <v>275</v>
      </c>
      <c r="P55" s="34" t="s">
        <v>306</v>
      </c>
      <c r="Q55" s="20" t="s">
        <v>468</v>
      </c>
      <c r="R55" s="51" t="s">
        <v>468</v>
      </c>
      <c r="S55" s="28" t="s">
        <v>473</v>
      </c>
      <c r="T55" t="s">
        <v>290</v>
      </c>
      <c r="AB55" s="39"/>
    </row>
    <row r="56" spans="1:28" x14ac:dyDescent="0.3">
      <c r="A56" s="35">
        <v>53</v>
      </c>
      <c r="B56" s="35" t="s">
        <v>100</v>
      </c>
      <c r="C56" s="11"/>
      <c r="D56" s="12"/>
      <c r="E56" s="11"/>
      <c r="F56" s="82"/>
      <c r="G56" s="35" t="s">
        <v>103</v>
      </c>
      <c r="H56" s="35" t="s">
        <v>64</v>
      </c>
      <c r="I56" s="74" t="s">
        <v>206</v>
      </c>
      <c r="J56" s="79">
        <v>15.3</v>
      </c>
      <c r="K56" s="74" t="s">
        <v>206</v>
      </c>
      <c r="L56" s="80">
        <v>3.6</v>
      </c>
      <c r="M56" s="30" t="s">
        <v>303</v>
      </c>
      <c r="N56" s="90"/>
      <c r="O56" s="20" t="s">
        <v>276</v>
      </c>
      <c r="P56" s="34" t="s">
        <v>307</v>
      </c>
      <c r="Q56" s="20" t="s">
        <v>525</v>
      </c>
      <c r="R56" s="51">
        <v>45321</v>
      </c>
      <c r="S56" s="28" t="s">
        <v>473</v>
      </c>
      <c r="T56" t="s">
        <v>271</v>
      </c>
      <c r="AB56" s="39"/>
    </row>
    <row r="57" spans="1:28" x14ac:dyDescent="0.3">
      <c r="A57" s="35">
        <v>54</v>
      </c>
      <c r="B57" s="35" t="s">
        <v>100</v>
      </c>
      <c r="C57" s="11"/>
      <c r="D57" s="12"/>
      <c r="E57" s="11"/>
      <c r="F57" s="84"/>
      <c r="G57" s="35" t="s">
        <v>103</v>
      </c>
      <c r="H57" s="35" t="s">
        <v>64</v>
      </c>
      <c r="I57" s="74" t="s">
        <v>206</v>
      </c>
      <c r="J57" s="79">
        <v>15.3</v>
      </c>
      <c r="K57" s="74" t="s">
        <v>206</v>
      </c>
      <c r="L57" s="80">
        <v>3.6</v>
      </c>
      <c r="M57" s="30" t="s">
        <v>304</v>
      </c>
      <c r="N57" s="91"/>
      <c r="O57" s="20" t="s">
        <v>277</v>
      </c>
      <c r="P57" s="34" t="s">
        <v>308</v>
      </c>
      <c r="Q57" s="20" t="s">
        <v>468</v>
      </c>
      <c r="R57" s="51" t="s">
        <v>468</v>
      </c>
      <c r="S57" s="28" t="s">
        <v>473</v>
      </c>
      <c r="T57" t="s">
        <v>290</v>
      </c>
      <c r="AB57" s="39"/>
    </row>
    <row r="58" spans="1:28" ht="15" customHeight="1" x14ac:dyDescent="0.3">
      <c r="A58" s="35">
        <f>A54+1</f>
        <v>52</v>
      </c>
      <c r="B58" s="35" t="s">
        <v>100</v>
      </c>
      <c r="C58" s="11" t="s">
        <v>101</v>
      </c>
      <c r="D58" s="12">
        <v>1</v>
      </c>
      <c r="E58" s="11" t="s">
        <v>102</v>
      </c>
      <c r="F58" s="78" t="s">
        <v>294</v>
      </c>
      <c r="G58" s="35" t="s">
        <v>103</v>
      </c>
      <c r="H58" s="35" t="s">
        <v>66</v>
      </c>
      <c r="I58" s="74" t="s">
        <v>206</v>
      </c>
      <c r="J58" s="79">
        <v>15.3</v>
      </c>
      <c r="K58" s="74" t="s">
        <v>206</v>
      </c>
      <c r="L58" s="80">
        <v>2.8</v>
      </c>
      <c r="M58" s="30"/>
      <c r="N58" s="89" t="s">
        <v>71</v>
      </c>
      <c r="O58" s="20" t="s">
        <v>278</v>
      </c>
      <c r="P58" s="34" t="s">
        <v>320</v>
      </c>
      <c r="Q58" s="20" t="s">
        <v>526</v>
      </c>
      <c r="R58" s="51">
        <v>45320</v>
      </c>
      <c r="S58" s="28" t="s">
        <v>474</v>
      </c>
      <c r="T58" t="s">
        <v>271</v>
      </c>
      <c r="AB58" s="39"/>
    </row>
    <row r="59" spans="1:28" x14ac:dyDescent="0.3">
      <c r="A59" s="35">
        <f t="shared" ref="A59:A61" si="3">A55+1</f>
        <v>53</v>
      </c>
      <c r="B59" s="35" t="s">
        <v>100</v>
      </c>
      <c r="C59" s="11"/>
      <c r="D59" s="12"/>
      <c r="E59" s="11"/>
      <c r="F59" s="82"/>
      <c r="G59" s="35" t="s">
        <v>103</v>
      </c>
      <c r="H59" s="35" t="s">
        <v>66</v>
      </c>
      <c r="I59" s="74" t="s">
        <v>206</v>
      </c>
      <c r="J59" s="79">
        <v>15.3</v>
      </c>
      <c r="K59" s="74" t="s">
        <v>206</v>
      </c>
      <c r="L59" s="80">
        <v>2.8</v>
      </c>
      <c r="M59" s="30"/>
      <c r="N59" s="90"/>
      <c r="O59" s="20" t="s">
        <v>279</v>
      </c>
      <c r="P59" s="34" t="s">
        <v>321</v>
      </c>
      <c r="Q59" s="20" t="s">
        <v>527</v>
      </c>
      <c r="R59" s="51">
        <v>45320</v>
      </c>
      <c r="S59" s="28" t="s">
        <v>474</v>
      </c>
      <c r="T59" t="s">
        <v>271</v>
      </c>
      <c r="AB59" s="39"/>
    </row>
    <row r="60" spans="1:28" x14ac:dyDescent="0.3">
      <c r="A60" s="35">
        <f t="shared" si="3"/>
        <v>54</v>
      </c>
      <c r="B60" s="35" t="s">
        <v>100</v>
      </c>
      <c r="C60" s="11"/>
      <c r="D60" s="12"/>
      <c r="E60" s="11"/>
      <c r="F60" s="82"/>
      <c r="G60" s="35" t="s">
        <v>103</v>
      </c>
      <c r="H60" s="35" t="s">
        <v>66</v>
      </c>
      <c r="I60" s="74" t="s">
        <v>206</v>
      </c>
      <c r="J60" s="79">
        <v>15.3</v>
      </c>
      <c r="K60" s="74" t="s">
        <v>206</v>
      </c>
      <c r="L60" s="80">
        <v>2.8</v>
      </c>
      <c r="M60" s="30"/>
      <c r="N60" s="90"/>
      <c r="O60" s="20" t="s">
        <v>280</v>
      </c>
      <c r="P60" s="34" t="s">
        <v>402</v>
      </c>
      <c r="Q60" s="20" t="s">
        <v>528</v>
      </c>
      <c r="R60" s="51">
        <v>45320</v>
      </c>
      <c r="S60" s="28" t="s">
        <v>474</v>
      </c>
      <c r="T60" t="s">
        <v>290</v>
      </c>
      <c r="AB60" s="39"/>
    </row>
    <row r="61" spans="1:28" x14ac:dyDescent="0.3">
      <c r="A61" s="35">
        <f t="shared" si="3"/>
        <v>55</v>
      </c>
      <c r="B61" s="35" t="s">
        <v>100</v>
      </c>
      <c r="C61" s="11"/>
      <c r="D61" s="12"/>
      <c r="E61" s="11"/>
      <c r="F61" s="84"/>
      <c r="G61" s="35" t="s">
        <v>103</v>
      </c>
      <c r="H61" s="35" t="s">
        <v>66</v>
      </c>
      <c r="I61" s="74" t="s">
        <v>206</v>
      </c>
      <c r="J61" s="79">
        <v>15.3</v>
      </c>
      <c r="K61" s="74" t="s">
        <v>206</v>
      </c>
      <c r="L61" s="80">
        <v>2.8</v>
      </c>
      <c r="M61" s="30"/>
      <c r="N61" s="91"/>
      <c r="O61" s="20" t="s">
        <v>281</v>
      </c>
      <c r="P61" s="34" t="s">
        <v>322</v>
      </c>
      <c r="Q61" s="20" t="s">
        <v>529</v>
      </c>
      <c r="R61" s="51">
        <v>45320</v>
      </c>
      <c r="S61" s="28" t="s">
        <v>474</v>
      </c>
      <c r="T61" t="s">
        <v>271</v>
      </c>
      <c r="AB61" s="39"/>
    </row>
    <row r="62" spans="1:28" ht="15" customHeight="1" x14ac:dyDescent="0.3">
      <c r="A62" s="35">
        <f>A58+1</f>
        <v>53</v>
      </c>
      <c r="B62" s="35" t="s">
        <v>100</v>
      </c>
      <c r="C62" s="11" t="s">
        <v>101</v>
      </c>
      <c r="D62" s="12">
        <v>1</v>
      </c>
      <c r="E62" s="11" t="s">
        <v>102</v>
      </c>
      <c r="F62" s="78" t="s">
        <v>293</v>
      </c>
      <c r="G62" s="35" t="s">
        <v>103</v>
      </c>
      <c r="H62" s="35" t="s">
        <v>67</v>
      </c>
      <c r="I62" s="74" t="s">
        <v>206</v>
      </c>
      <c r="J62" s="79">
        <v>15.3</v>
      </c>
      <c r="K62" s="74" t="s">
        <v>206</v>
      </c>
      <c r="L62" s="80">
        <v>3.6</v>
      </c>
      <c r="M62" s="30"/>
      <c r="N62" s="89" t="s">
        <v>71</v>
      </c>
      <c r="O62" s="20" t="s">
        <v>282</v>
      </c>
      <c r="P62" s="34" t="s">
        <v>323</v>
      </c>
      <c r="Q62" s="20" t="s">
        <v>530</v>
      </c>
      <c r="R62" s="51">
        <v>45320</v>
      </c>
      <c r="S62" s="28" t="s">
        <v>475</v>
      </c>
      <c r="T62" t="s">
        <v>271</v>
      </c>
      <c r="AB62" s="39"/>
    </row>
    <row r="63" spans="1:28" ht="15" customHeight="1" x14ac:dyDescent="0.3">
      <c r="A63" s="35">
        <f t="shared" ref="A63:A65" si="4">A59+1</f>
        <v>54</v>
      </c>
      <c r="B63" s="35" t="s">
        <v>100</v>
      </c>
      <c r="C63" s="11"/>
      <c r="D63" s="12"/>
      <c r="E63" s="11"/>
      <c r="F63" s="82"/>
      <c r="G63" s="35" t="s">
        <v>103</v>
      </c>
      <c r="H63" s="35" t="s">
        <v>67</v>
      </c>
      <c r="I63" s="74" t="s">
        <v>206</v>
      </c>
      <c r="J63" s="79">
        <v>15.3</v>
      </c>
      <c r="K63" s="74" t="s">
        <v>206</v>
      </c>
      <c r="L63" s="80">
        <v>3.6</v>
      </c>
      <c r="M63" s="30"/>
      <c r="N63" s="90"/>
      <c r="O63" s="20" t="s">
        <v>283</v>
      </c>
      <c r="P63" s="34" t="s">
        <v>324</v>
      </c>
      <c r="Q63" s="20" t="s">
        <v>531</v>
      </c>
      <c r="R63" s="51">
        <v>45320</v>
      </c>
      <c r="S63" s="28" t="s">
        <v>475</v>
      </c>
      <c r="T63" t="s">
        <v>290</v>
      </c>
      <c r="AB63" s="39"/>
    </row>
    <row r="64" spans="1:28" ht="15" customHeight="1" x14ac:dyDescent="0.3">
      <c r="A64" s="35">
        <f t="shared" si="4"/>
        <v>55</v>
      </c>
      <c r="B64" s="35" t="s">
        <v>100</v>
      </c>
      <c r="C64" s="11"/>
      <c r="D64" s="12"/>
      <c r="E64" s="11"/>
      <c r="F64" s="82"/>
      <c r="G64" s="35" t="s">
        <v>103</v>
      </c>
      <c r="H64" s="35" t="s">
        <v>67</v>
      </c>
      <c r="I64" s="74" t="s">
        <v>206</v>
      </c>
      <c r="J64" s="79">
        <v>15.3</v>
      </c>
      <c r="K64" s="74" t="s">
        <v>206</v>
      </c>
      <c r="L64" s="80">
        <v>3.6</v>
      </c>
      <c r="M64" s="30"/>
      <c r="N64" s="90"/>
      <c r="O64" s="20" t="s">
        <v>284</v>
      </c>
      <c r="P64" s="34" t="s">
        <v>325</v>
      </c>
      <c r="Q64" s="20" t="s">
        <v>532</v>
      </c>
      <c r="R64" s="51">
        <v>45320</v>
      </c>
      <c r="S64" s="28" t="s">
        <v>475</v>
      </c>
      <c r="T64" t="s">
        <v>271</v>
      </c>
      <c r="AB64" s="39"/>
    </row>
    <row r="65" spans="1:28" ht="15" customHeight="1" x14ac:dyDescent="0.3">
      <c r="A65" s="35">
        <f t="shared" si="4"/>
        <v>56</v>
      </c>
      <c r="B65" s="35" t="s">
        <v>100</v>
      </c>
      <c r="C65" s="11"/>
      <c r="D65" s="12"/>
      <c r="E65" s="11"/>
      <c r="F65" s="84"/>
      <c r="G65" s="35" t="s">
        <v>103</v>
      </c>
      <c r="H65" s="35" t="s">
        <v>67</v>
      </c>
      <c r="I65" s="74" t="s">
        <v>206</v>
      </c>
      <c r="J65" s="79">
        <v>15.3</v>
      </c>
      <c r="K65" s="74" t="s">
        <v>206</v>
      </c>
      <c r="L65" s="80">
        <v>3.6</v>
      </c>
      <c r="M65" s="30"/>
      <c r="N65" s="91"/>
      <c r="O65" s="20" t="s">
        <v>285</v>
      </c>
      <c r="P65" s="34" t="s">
        <v>326</v>
      </c>
      <c r="Q65" s="20" t="s">
        <v>468</v>
      </c>
      <c r="R65" s="51" t="s">
        <v>468</v>
      </c>
      <c r="S65" s="28" t="s">
        <v>475</v>
      </c>
      <c r="T65" t="s">
        <v>290</v>
      </c>
      <c r="AB65" s="39"/>
    </row>
    <row r="66" spans="1:28" ht="15" customHeight="1" x14ac:dyDescent="0.3">
      <c r="A66" s="35">
        <f>A62+1</f>
        <v>54</v>
      </c>
      <c r="B66" s="35" t="s">
        <v>100</v>
      </c>
      <c r="C66" s="11" t="s">
        <v>101</v>
      </c>
      <c r="D66" s="12">
        <v>1</v>
      </c>
      <c r="E66" s="11" t="s">
        <v>102</v>
      </c>
      <c r="F66" s="85">
        <v>23101605</v>
      </c>
      <c r="G66" s="35" t="s">
        <v>103</v>
      </c>
      <c r="H66" s="35" t="s">
        <v>109</v>
      </c>
      <c r="I66" s="74" t="s">
        <v>206</v>
      </c>
      <c r="J66" s="79">
        <v>30.5</v>
      </c>
      <c r="K66" s="74" t="s">
        <v>206</v>
      </c>
      <c r="L66" s="80">
        <v>3.6</v>
      </c>
      <c r="M66" s="30" t="s">
        <v>104</v>
      </c>
      <c r="N66" s="92" t="s">
        <v>71</v>
      </c>
      <c r="O66" s="14" t="s">
        <v>286</v>
      </c>
      <c r="P66" s="37"/>
      <c r="Q66" s="77" t="s">
        <v>533</v>
      </c>
      <c r="R66" s="51">
        <v>45317</v>
      </c>
      <c r="S66" s="27" t="s">
        <v>470</v>
      </c>
      <c r="T66" t="s">
        <v>271</v>
      </c>
      <c r="AB66" s="39"/>
    </row>
    <row r="67" spans="1:28" ht="15" customHeight="1" x14ac:dyDescent="0.3">
      <c r="A67" s="35">
        <f t="shared" ref="A67:A69" si="5">A63+1</f>
        <v>55</v>
      </c>
      <c r="B67" s="35" t="s">
        <v>100</v>
      </c>
      <c r="C67" s="11"/>
      <c r="D67" s="12"/>
      <c r="E67" s="11"/>
      <c r="F67" s="81"/>
      <c r="G67" s="35" t="s">
        <v>103</v>
      </c>
      <c r="H67" s="35" t="s">
        <v>109</v>
      </c>
      <c r="I67" s="74" t="s">
        <v>206</v>
      </c>
      <c r="J67" s="79">
        <v>30.5</v>
      </c>
      <c r="K67" s="74" t="s">
        <v>206</v>
      </c>
      <c r="L67" s="80">
        <v>3.6</v>
      </c>
      <c r="M67" s="93"/>
      <c r="N67" s="94"/>
      <c r="O67" s="14" t="s">
        <v>287</v>
      </c>
      <c r="P67" s="37"/>
      <c r="Q67" s="77" t="s">
        <v>534</v>
      </c>
      <c r="R67" s="51">
        <v>45317</v>
      </c>
      <c r="S67" s="27" t="s">
        <v>470</v>
      </c>
      <c r="T67" t="s">
        <v>271</v>
      </c>
      <c r="AB67" s="39"/>
    </row>
    <row r="68" spans="1:28" ht="15" customHeight="1" x14ac:dyDescent="0.3">
      <c r="A68" s="35">
        <f t="shared" si="5"/>
        <v>56</v>
      </c>
      <c r="B68" s="35" t="s">
        <v>100</v>
      </c>
      <c r="C68" s="11"/>
      <c r="D68" s="12"/>
      <c r="E68" s="11"/>
      <c r="F68" s="81"/>
      <c r="G68" s="35" t="s">
        <v>103</v>
      </c>
      <c r="H68" s="35" t="s">
        <v>109</v>
      </c>
      <c r="I68" s="74" t="s">
        <v>206</v>
      </c>
      <c r="J68" s="79">
        <v>30.5</v>
      </c>
      <c r="K68" s="74" t="s">
        <v>206</v>
      </c>
      <c r="L68" s="80">
        <v>3.6</v>
      </c>
      <c r="M68" s="93"/>
      <c r="N68" s="94"/>
      <c r="O68" s="14" t="s">
        <v>288</v>
      </c>
      <c r="P68" s="37"/>
      <c r="Q68" s="77" t="s">
        <v>535</v>
      </c>
      <c r="R68" s="51">
        <v>45317</v>
      </c>
      <c r="S68" s="27" t="s">
        <v>470</v>
      </c>
      <c r="T68" t="s">
        <v>271</v>
      </c>
      <c r="AB68" s="39"/>
    </row>
    <row r="69" spans="1:28" ht="15" customHeight="1" x14ac:dyDescent="0.3">
      <c r="A69" s="35">
        <f t="shared" si="5"/>
        <v>57</v>
      </c>
      <c r="B69" s="35" t="s">
        <v>100</v>
      </c>
      <c r="C69" s="11"/>
      <c r="D69" s="12"/>
      <c r="E69" s="11"/>
      <c r="F69" s="83"/>
      <c r="G69" s="35" t="s">
        <v>103</v>
      </c>
      <c r="H69" s="35" t="s">
        <v>109</v>
      </c>
      <c r="I69" s="74" t="s">
        <v>206</v>
      </c>
      <c r="J69" s="79">
        <v>30.5</v>
      </c>
      <c r="K69" s="74" t="s">
        <v>206</v>
      </c>
      <c r="L69" s="80">
        <v>3.6</v>
      </c>
      <c r="M69" s="95"/>
      <c r="N69" s="96"/>
      <c r="O69" s="14" t="s">
        <v>289</v>
      </c>
      <c r="P69" s="37"/>
      <c r="Q69" s="77" t="s">
        <v>536</v>
      </c>
      <c r="R69" s="51">
        <v>45317</v>
      </c>
      <c r="S69" s="27" t="s">
        <v>470</v>
      </c>
      <c r="T69" t="s">
        <v>271</v>
      </c>
      <c r="AB69" s="39"/>
    </row>
    <row r="70" spans="1:28" x14ac:dyDescent="0.3">
      <c r="A70" s="11">
        <f>A66+1</f>
        <v>55</v>
      </c>
      <c r="B70" s="11" t="s">
        <v>551</v>
      </c>
      <c r="C70" s="11" t="s">
        <v>105</v>
      </c>
      <c r="D70" s="12">
        <v>1</v>
      </c>
      <c r="E70" s="11" t="s">
        <v>106</v>
      </c>
      <c r="F70" s="12" t="s">
        <v>206</v>
      </c>
      <c r="G70" s="11" t="s">
        <v>107</v>
      </c>
      <c r="H70" s="11" t="s">
        <v>66</v>
      </c>
      <c r="I70" s="74" t="s">
        <v>206</v>
      </c>
      <c r="J70" s="31">
        <v>14.7</v>
      </c>
      <c r="K70" s="74" t="s">
        <v>206</v>
      </c>
      <c r="L70" s="13">
        <v>3.6</v>
      </c>
      <c r="M70" s="14"/>
      <c r="N70" s="14" t="s">
        <v>108</v>
      </c>
      <c r="O70" s="14" t="s">
        <v>148</v>
      </c>
      <c r="P70" s="34" t="s">
        <v>460</v>
      </c>
      <c r="Q70" s="20" t="s">
        <v>537</v>
      </c>
      <c r="R70" s="51">
        <v>45320</v>
      </c>
      <c r="S70" s="20" t="s">
        <v>474</v>
      </c>
      <c r="T70" t="s">
        <v>290</v>
      </c>
      <c r="U70" t="s">
        <v>478</v>
      </c>
      <c r="AB70" s="39"/>
    </row>
    <row r="71" spans="1:28" x14ac:dyDescent="0.3">
      <c r="A71" s="11">
        <f t="shared" si="2"/>
        <v>56</v>
      </c>
      <c r="B71" s="11" t="s">
        <v>551</v>
      </c>
      <c r="C71" s="11" t="s">
        <v>105</v>
      </c>
      <c r="D71" s="12">
        <v>1</v>
      </c>
      <c r="E71" s="11" t="s">
        <v>106</v>
      </c>
      <c r="F71" s="12" t="s">
        <v>206</v>
      </c>
      <c r="G71" s="11" t="s">
        <v>107</v>
      </c>
      <c r="H71" s="11" t="s">
        <v>64</v>
      </c>
      <c r="I71" s="74" t="s">
        <v>206</v>
      </c>
      <c r="J71" s="31">
        <v>14.7</v>
      </c>
      <c r="K71" s="74" t="s">
        <v>206</v>
      </c>
      <c r="L71" s="13">
        <v>2.8</v>
      </c>
      <c r="M71" s="14"/>
      <c r="N71" s="14" t="s">
        <v>108</v>
      </c>
      <c r="O71" s="21" t="s">
        <v>329</v>
      </c>
      <c r="P71" s="34" t="s">
        <v>401</v>
      </c>
      <c r="Q71" s="20" t="s">
        <v>538</v>
      </c>
      <c r="R71" s="51">
        <v>45321</v>
      </c>
      <c r="S71" s="20" t="s">
        <v>473</v>
      </c>
      <c r="T71" t="s">
        <v>271</v>
      </c>
      <c r="AB71" s="39"/>
    </row>
    <row r="72" spans="1:28" x14ac:dyDescent="0.3">
      <c r="A72" s="11">
        <f t="shared" si="2"/>
        <v>57</v>
      </c>
      <c r="B72" s="11" t="s">
        <v>551</v>
      </c>
      <c r="C72" s="11" t="s">
        <v>105</v>
      </c>
      <c r="D72" s="12">
        <v>1</v>
      </c>
      <c r="E72" s="11" t="s">
        <v>106</v>
      </c>
      <c r="F72" s="12" t="s">
        <v>206</v>
      </c>
      <c r="G72" s="11" t="s">
        <v>107</v>
      </c>
      <c r="H72" s="11" t="s">
        <v>67</v>
      </c>
      <c r="I72" s="74" t="s">
        <v>206</v>
      </c>
      <c r="J72" s="31">
        <v>14.7</v>
      </c>
      <c r="K72" s="74" t="s">
        <v>206</v>
      </c>
      <c r="L72" s="13">
        <v>3.6</v>
      </c>
      <c r="M72" s="14"/>
      <c r="N72" s="14" t="s">
        <v>108</v>
      </c>
      <c r="O72" s="14" t="s">
        <v>149</v>
      </c>
      <c r="P72" s="34" t="s">
        <v>327</v>
      </c>
      <c r="Q72" s="20" t="s">
        <v>539</v>
      </c>
      <c r="R72" s="51">
        <v>45320</v>
      </c>
      <c r="S72" s="20" t="s">
        <v>475</v>
      </c>
      <c r="T72" t="s">
        <v>271</v>
      </c>
      <c r="AB72" s="39"/>
    </row>
    <row r="73" spans="1:28" x14ac:dyDescent="0.3">
      <c r="A73" s="11">
        <f t="shared" si="2"/>
        <v>58</v>
      </c>
      <c r="B73" s="11" t="s">
        <v>551</v>
      </c>
      <c r="C73" s="11" t="s">
        <v>105</v>
      </c>
      <c r="D73" s="12">
        <v>1</v>
      </c>
      <c r="E73" s="11" t="s">
        <v>106</v>
      </c>
      <c r="F73" s="12" t="s">
        <v>206</v>
      </c>
      <c r="G73" s="11" t="s">
        <v>107</v>
      </c>
      <c r="H73" s="11" t="s">
        <v>78</v>
      </c>
      <c r="I73" s="74" t="s">
        <v>206</v>
      </c>
      <c r="J73" s="31">
        <v>14.7</v>
      </c>
      <c r="K73" s="74" t="s">
        <v>206</v>
      </c>
      <c r="L73" s="13">
        <v>3.6</v>
      </c>
      <c r="M73" s="14"/>
      <c r="N73" s="14" t="s">
        <v>108</v>
      </c>
      <c r="O73" s="14" t="s">
        <v>150</v>
      </c>
      <c r="P73" s="20" t="s">
        <v>438</v>
      </c>
      <c r="Q73" s="20" t="s">
        <v>540</v>
      </c>
      <c r="R73" s="51">
        <v>45224</v>
      </c>
      <c r="S73" s="20" t="s">
        <v>219</v>
      </c>
      <c r="T73" t="s">
        <v>271</v>
      </c>
      <c r="AB73" s="39"/>
    </row>
    <row r="74" spans="1:28" x14ac:dyDescent="0.3">
      <c r="A74" s="11">
        <f t="shared" si="2"/>
        <v>59</v>
      </c>
      <c r="B74" s="11" t="s">
        <v>551</v>
      </c>
      <c r="C74" s="11" t="s">
        <v>105</v>
      </c>
      <c r="D74" s="12">
        <v>1</v>
      </c>
      <c r="E74" s="11" t="s">
        <v>106</v>
      </c>
      <c r="F74" s="12" t="s">
        <v>206</v>
      </c>
      <c r="G74" s="11" t="s">
        <v>107</v>
      </c>
      <c r="H74" s="11" t="s">
        <v>79</v>
      </c>
      <c r="I74" s="74" t="s">
        <v>206</v>
      </c>
      <c r="J74" s="31">
        <v>14.7</v>
      </c>
      <c r="K74" s="74" t="s">
        <v>206</v>
      </c>
      <c r="L74" s="13">
        <v>2.8</v>
      </c>
      <c r="M74" s="14"/>
      <c r="N74" s="14" t="s">
        <v>108</v>
      </c>
      <c r="O74" s="14" t="s">
        <v>151</v>
      </c>
      <c r="P74" s="20" t="s">
        <v>441</v>
      </c>
      <c r="Q74" s="20" t="s">
        <v>541</v>
      </c>
      <c r="R74" s="51">
        <v>45218</v>
      </c>
      <c r="S74" s="20" t="s">
        <v>219</v>
      </c>
      <c r="T74" t="s">
        <v>271</v>
      </c>
      <c r="AB74" s="39"/>
    </row>
    <row r="75" spans="1:28" x14ac:dyDescent="0.3">
      <c r="A75" s="11">
        <f t="shared" si="2"/>
        <v>60</v>
      </c>
      <c r="B75" s="11" t="s">
        <v>551</v>
      </c>
      <c r="C75" s="11" t="s">
        <v>105</v>
      </c>
      <c r="D75" s="12">
        <v>1</v>
      </c>
      <c r="E75" s="11" t="s">
        <v>106</v>
      </c>
      <c r="F75" s="12" t="s">
        <v>206</v>
      </c>
      <c r="G75" s="11" t="s">
        <v>107</v>
      </c>
      <c r="H75" s="11" t="s">
        <v>80</v>
      </c>
      <c r="I75" s="74" t="s">
        <v>206</v>
      </c>
      <c r="J75" s="31">
        <v>14.7</v>
      </c>
      <c r="K75" s="74" t="s">
        <v>206</v>
      </c>
      <c r="L75" s="13">
        <v>3.6</v>
      </c>
      <c r="M75" s="14"/>
      <c r="N75" s="14" t="s">
        <v>108</v>
      </c>
      <c r="O75" s="14" t="s">
        <v>152</v>
      </c>
      <c r="P75" s="20" t="s">
        <v>446</v>
      </c>
      <c r="Q75" s="20" t="s">
        <v>542</v>
      </c>
      <c r="R75" s="51">
        <v>45222</v>
      </c>
      <c r="S75" s="20" t="s">
        <v>219</v>
      </c>
      <c r="T75" t="s">
        <v>271</v>
      </c>
      <c r="AB75" s="39"/>
    </row>
    <row r="76" spans="1:28" x14ac:dyDescent="0.3">
      <c r="A76" s="11">
        <f t="shared" si="2"/>
        <v>61</v>
      </c>
      <c r="B76" s="11" t="s">
        <v>551</v>
      </c>
      <c r="C76" s="11" t="s">
        <v>105</v>
      </c>
      <c r="D76" s="12">
        <v>1</v>
      </c>
      <c r="E76" s="11" t="s">
        <v>106</v>
      </c>
      <c r="F76" s="12" t="s">
        <v>206</v>
      </c>
      <c r="G76" s="11" t="s">
        <v>107</v>
      </c>
      <c r="H76" s="11" t="s">
        <v>109</v>
      </c>
      <c r="I76" s="74" t="s">
        <v>206</v>
      </c>
      <c r="J76" s="31">
        <v>30</v>
      </c>
      <c r="K76" s="74" t="s">
        <v>206</v>
      </c>
      <c r="L76" s="13">
        <v>3.6</v>
      </c>
      <c r="M76" s="14"/>
      <c r="N76" s="14" t="s">
        <v>108</v>
      </c>
      <c r="O76" s="14" t="s">
        <v>463</v>
      </c>
      <c r="P76" s="34"/>
      <c r="Q76" s="20" t="s">
        <v>543</v>
      </c>
      <c r="R76" s="51">
        <v>45317</v>
      </c>
      <c r="S76" s="4" t="s">
        <v>470</v>
      </c>
      <c r="T76" t="s">
        <v>290</v>
      </c>
      <c r="AB76" s="39"/>
    </row>
    <row r="77" spans="1:28" x14ac:dyDescent="0.3">
      <c r="A77" s="11">
        <f t="shared" si="2"/>
        <v>62</v>
      </c>
      <c r="B77" s="11" t="s">
        <v>551</v>
      </c>
      <c r="C77" s="11" t="s">
        <v>105</v>
      </c>
      <c r="D77" s="12">
        <v>1</v>
      </c>
      <c r="E77" s="11" t="s">
        <v>106</v>
      </c>
      <c r="F77" s="12" t="s">
        <v>206</v>
      </c>
      <c r="G77" s="11" t="s">
        <v>107</v>
      </c>
      <c r="H77" s="11" t="s">
        <v>110</v>
      </c>
      <c r="I77" s="74" t="s">
        <v>206</v>
      </c>
      <c r="J77" s="31">
        <v>30</v>
      </c>
      <c r="K77" s="74" t="s">
        <v>206</v>
      </c>
      <c r="L77" s="13">
        <v>2.8</v>
      </c>
      <c r="M77" s="14"/>
      <c r="N77" s="14" t="s">
        <v>108</v>
      </c>
      <c r="O77" s="14" t="s">
        <v>464</v>
      </c>
      <c r="P77" s="34"/>
      <c r="Q77" s="20" t="s">
        <v>544</v>
      </c>
      <c r="R77" s="51">
        <v>45317</v>
      </c>
      <c r="S77" s="26" t="s">
        <v>471</v>
      </c>
      <c r="T77" t="s">
        <v>271</v>
      </c>
      <c r="AB77" s="39"/>
    </row>
    <row r="78" spans="1:28" x14ac:dyDescent="0.3">
      <c r="A78" s="11">
        <f t="shared" si="2"/>
        <v>63</v>
      </c>
      <c r="B78" s="11" t="s">
        <v>551</v>
      </c>
      <c r="C78" s="11" t="s">
        <v>105</v>
      </c>
      <c r="D78" s="12">
        <v>1</v>
      </c>
      <c r="E78" s="11" t="s">
        <v>106</v>
      </c>
      <c r="F78" s="12" t="s">
        <v>206</v>
      </c>
      <c r="G78" s="11" t="s">
        <v>107</v>
      </c>
      <c r="H78" s="11" t="s">
        <v>111</v>
      </c>
      <c r="I78" s="74" t="s">
        <v>206</v>
      </c>
      <c r="J78" s="31">
        <v>30</v>
      </c>
      <c r="K78" s="74" t="s">
        <v>206</v>
      </c>
      <c r="L78" s="13">
        <v>3.6</v>
      </c>
      <c r="M78" s="14"/>
      <c r="N78" s="14" t="s">
        <v>108</v>
      </c>
      <c r="O78" s="14" t="s">
        <v>465</v>
      </c>
      <c r="P78" s="34"/>
      <c r="Q78" s="20" t="s">
        <v>468</v>
      </c>
      <c r="R78" s="51" t="s">
        <v>468</v>
      </c>
      <c r="S78" s="4" t="s">
        <v>472</v>
      </c>
      <c r="T78" t="s">
        <v>290</v>
      </c>
      <c r="AB78" s="39"/>
    </row>
    <row r="79" spans="1:28" x14ac:dyDescent="0.3">
      <c r="A79" s="11">
        <v>64</v>
      </c>
      <c r="B79" s="11" t="s">
        <v>49</v>
      </c>
      <c r="C79" s="11"/>
      <c r="D79" s="12"/>
      <c r="E79" s="11"/>
      <c r="F79" s="45">
        <v>22040710</v>
      </c>
      <c r="G79" s="11" t="s">
        <v>90</v>
      </c>
      <c r="H79" s="11" t="s">
        <v>63</v>
      </c>
      <c r="I79" s="31">
        <v>0.19</v>
      </c>
      <c r="J79" s="41">
        <v>13</v>
      </c>
      <c r="K79" s="31">
        <v>0.13</v>
      </c>
      <c r="L79" s="33">
        <v>0.5</v>
      </c>
      <c r="M79" s="14"/>
      <c r="N79" s="14" t="s">
        <v>309</v>
      </c>
      <c r="O79" s="14" t="s">
        <v>153</v>
      </c>
      <c r="P79" s="34" t="s">
        <v>462</v>
      </c>
      <c r="Q79" s="20" t="s">
        <v>513</v>
      </c>
      <c r="R79" s="51">
        <v>45317</v>
      </c>
      <c r="S79" s="20" t="s">
        <v>156</v>
      </c>
      <c r="T79" t="s">
        <v>271</v>
      </c>
      <c r="AB79" s="39"/>
    </row>
    <row r="80" spans="1:28" x14ac:dyDescent="0.3">
      <c r="A80" s="11">
        <v>65</v>
      </c>
      <c r="B80" s="11" t="s">
        <v>49</v>
      </c>
      <c r="C80" s="11"/>
      <c r="D80" s="12"/>
      <c r="E80" s="11"/>
      <c r="F80" s="45">
        <v>22040707</v>
      </c>
      <c r="G80" s="11" t="s">
        <v>90</v>
      </c>
      <c r="H80" s="11" t="s">
        <v>63</v>
      </c>
      <c r="I80" s="31">
        <v>0.19</v>
      </c>
      <c r="J80" s="41">
        <v>13</v>
      </c>
      <c r="K80" s="31">
        <v>0.13</v>
      </c>
      <c r="L80" s="33">
        <v>0.5</v>
      </c>
      <c r="M80" s="14"/>
      <c r="N80" s="14" t="s">
        <v>309</v>
      </c>
      <c r="O80" s="14" t="s">
        <v>154</v>
      </c>
      <c r="P80" s="34" t="s">
        <v>459</v>
      </c>
      <c r="Q80" s="20" t="s">
        <v>514</v>
      </c>
      <c r="R80" s="51">
        <v>45317</v>
      </c>
      <c r="S80" s="20" t="s">
        <v>156</v>
      </c>
      <c r="T80" t="s">
        <v>271</v>
      </c>
      <c r="AB80" s="39"/>
    </row>
    <row r="81" spans="1:28" x14ac:dyDescent="0.3">
      <c r="A81" s="25">
        <v>66</v>
      </c>
      <c r="B81" s="11" t="s">
        <v>49</v>
      </c>
      <c r="C81" s="11"/>
      <c r="D81" s="12"/>
      <c r="E81" s="11"/>
      <c r="F81" s="45">
        <v>23051209</v>
      </c>
      <c r="G81" s="20" t="s">
        <v>330</v>
      </c>
      <c r="H81" s="11" t="s">
        <v>53</v>
      </c>
      <c r="I81" s="31">
        <v>0.19</v>
      </c>
      <c r="J81" s="31">
        <v>15</v>
      </c>
      <c r="K81" s="31">
        <v>0.13</v>
      </c>
      <c r="L81" s="13">
        <v>0.5</v>
      </c>
      <c r="M81" s="14"/>
      <c r="N81" s="14" t="s">
        <v>309</v>
      </c>
      <c r="O81" s="20" t="s">
        <v>399</v>
      </c>
      <c r="P81" s="34" t="s">
        <v>373</v>
      </c>
      <c r="Q81" s="20" t="s">
        <v>545</v>
      </c>
      <c r="R81" s="51">
        <v>45317</v>
      </c>
      <c r="S81" s="20" t="s">
        <v>156</v>
      </c>
      <c r="T81" t="s">
        <v>271</v>
      </c>
      <c r="AB81" s="39"/>
    </row>
    <row r="82" spans="1:28" x14ac:dyDescent="0.3">
      <c r="A82" s="25">
        <v>67</v>
      </c>
      <c r="B82" s="11" t="s">
        <v>49</v>
      </c>
      <c r="C82" s="11"/>
      <c r="D82" s="12"/>
      <c r="E82" s="11"/>
      <c r="F82" s="43">
        <v>23051801</v>
      </c>
      <c r="G82" s="11" t="s">
        <v>360</v>
      </c>
      <c r="H82" s="11" t="s">
        <v>64</v>
      </c>
      <c r="I82" s="31">
        <v>0.19</v>
      </c>
      <c r="J82" s="31">
        <v>8</v>
      </c>
      <c r="K82" s="31">
        <v>0.13</v>
      </c>
      <c r="L82" s="13">
        <v>3</v>
      </c>
      <c r="M82" s="14"/>
      <c r="N82" s="4" t="s">
        <v>361</v>
      </c>
      <c r="O82" s="11" t="s">
        <v>362</v>
      </c>
      <c r="P82" s="34" t="s">
        <v>400</v>
      </c>
      <c r="Q82" s="20" t="s">
        <v>546</v>
      </c>
      <c r="R82" s="51">
        <v>8708</v>
      </c>
      <c r="S82" s="20" t="s">
        <v>156</v>
      </c>
      <c r="T82" t="s">
        <v>271</v>
      </c>
      <c r="AB82" s="39"/>
    </row>
    <row r="83" spans="1:28" x14ac:dyDescent="0.3">
      <c r="A83" s="25">
        <v>68</v>
      </c>
      <c r="B83" s="11" t="s">
        <v>49</v>
      </c>
      <c r="C83" s="11"/>
      <c r="D83" s="12"/>
      <c r="E83" s="11"/>
      <c r="F83" s="49">
        <v>23090516</v>
      </c>
      <c r="G83" s="11" t="s">
        <v>450</v>
      </c>
      <c r="H83" s="11" t="s">
        <v>450</v>
      </c>
      <c r="I83" s="31">
        <v>0.19</v>
      </c>
      <c r="J83" s="31">
        <v>2.5</v>
      </c>
      <c r="K83" s="31">
        <v>0.13</v>
      </c>
      <c r="L83" s="13">
        <v>0.5</v>
      </c>
      <c r="M83" s="14"/>
      <c r="N83" s="4" t="s">
        <v>363</v>
      </c>
      <c r="O83" s="11" t="s">
        <v>450</v>
      </c>
      <c r="P83" s="34"/>
      <c r="Q83" s="20" t="s">
        <v>468</v>
      </c>
      <c r="R83" s="51" t="s">
        <v>468</v>
      </c>
      <c r="S83" s="20"/>
      <c r="T83" t="s">
        <v>207</v>
      </c>
      <c r="AB83" s="39"/>
    </row>
    <row r="84" spans="1:28" x14ac:dyDescent="0.3">
      <c r="A84" s="25">
        <v>69</v>
      </c>
      <c r="B84" s="11" t="s">
        <v>49</v>
      </c>
      <c r="C84" s="11"/>
      <c r="D84" s="12"/>
      <c r="E84" s="11"/>
      <c r="F84" s="49">
        <v>23111301</v>
      </c>
      <c r="G84" s="11" t="s">
        <v>449</v>
      </c>
      <c r="H84" s="11" t="s">
        <v>88</v>
      </c>
      <c r="I84" s="13">
        <v>0.19</v>
      </c>
      <c r="J84" s="13">
        <v>37</v>
      </c>
      <c r="K84" s="13">
        <v>0.13</v>
      </c>
      <c r="L84" s="13">
        <v>3</v>
      </c>
      <c r="M84" s="14"/>
      <c r="N84" s="4" t="s">
        <v>363</v>
      </c>
      <c r="O84" s="20" t="s">
        <v>202</v>
      </c>
      <c r="P84" s="34"/>
      <c r="Q84" s="20" t="s">
        <v>547</v>
      </c>
      <c r="R84" s="51">
        <v>45317</v>
      </c>
      <c r="S84" s="20" t="s">
        <v>156</v>
      </c>
      <c r="T84" t="s">
        <v>271</v>
      </c>
      <c r="AB84" s="39"/>
    </row>
    <row r="85" spans="1:28" x14ac:dyDescent="0.3">
      <c r="A85" s="25">
        <v>70</v>
      </c>
      <c r="B85" s="11" t="s">
        <v>49</v>
      </c>
      <c r="C85" s="11"/>
      <c r="D85" s="12"/>
      <c r="E85" s="11"/>
      <c r="F85" s="49">
        <v>22040702</v>
      </c>
      <c r="G85" s="11" t="s">
        <v>450</v>
      </c>
      <c r="H85" s="11" t="s">
        <v>450</v>
      </c>
      <c r="I85" s="13">
        <v>0.19</v>
      </c>
      <c r="J85" s="13">
        <v>2</v>
      </c>
      <c r="K85" s="13">
        <v>0.13</v>
      </c>
      <c r="L85" s="13">
        <v>0.8</v>
      </c>
      <c r="M85" s="14"/>
      <c r="N85" s="4" t="s">
        <v>363</v>
      </c>
      <c r="O85" s="11" t="s">
        <v>450</v>
      </c>
      <c r="P85" s="34"/>
      <c r="Q85" s="20" t="s">
        <v>468</v>
      </c>
      <c r="R85" s="51" t="s">
        <v>468</v>
      </c>
      <c r="S85" s="20"/>
      <c r="T85" s="23" t="s">
        <v>207</v>
      </c>
      <c r="AB85" s="39"/>
    </row>
    <row r="86" spans="1:28" x14ac:dyDescent="0.3">
      <c r="A86" s="25">
        <v>71</v>
      </c>
      <c r="B86" s="11" t="s">
        <v>49</v>
      </c>
      <c r="C86" s="11"/>
      <c r="D86" s="12"/>
      <c r="E86" s="11"/>
      <c r="F86" s="49">
        <v>22040705</v>
      </c>
      <c r="G86" s="11" t="s">
        <v>450</v>
      </c>
      <c r="H86" s="11" t="s">
        <v>450</v>
      </c>
      <c r="I86" s="13">
        <v>0.19</v>
      </c>
      <c r="J86" s="13">
        <v>2</v>
      </c>
      <c r="K86" s="13">
        <v>0.13</v>
      </c>
      <c r="L86" s="13">
        <v>0.8</v>
      </c>
      <c r="M86" s="14"/>
      <c r="N86" s="4" t="s">
        <v>363</v>
      </c>
      <c r="O86" s="11" t="s">
        <v>450</v>
      </c>
      <c r="P86" s="34"/>
      <c r="Q86" s="20" t="s">
        <v>468</v>
      </c>
      <c r="R86" s="51" t="s">
        <v>468</v>
      </c>
      <c r="S86" s="20"/>
      <c r="T86" s="38" t="s">
        <v>207</v>
      </c>
      <c r="AB86" s="39"/>
    </row>
    <row r="87" spans="1:28" s="64" customFormat="1" x14ac:dyDescent="0.3">
      <c r="A87" s="54"/>
      <c r="B87" s="55"/>
      <c r="C87" s="55"/>
      <c r="D87" s="56"/>
      <c r="E87" s="55"/>
      <c r="F87" s="57"/>
      <c r="G87" s="55"/>
      <c r="H87" s="55"/>
      <c r="I87" s="58"/>
      <c r="J87" s="58"/>
      <c r="K87" s="58"/>
      <c r="L87" s="58"/>
      <c r="M87" s="59"/>
      <c r="N87" s="59"/>
      <c r="O87" s="55"/>
      <c r="P87" s="60"/>
      <c r="Q87" s="60"/>
      <c r="R87" s="61"/>
      <c r="S87" s="62"/>
      <c r="T87" s="53"/>
      <c r="U87" s="63"/>
      <c r="V87"/>
      <c r="AB87" s="65"/>
    </row>
    <row r="88" spans="1:28" x14ac:dyDescent="0.3">
      <c r="A88" s="14" t="s">
        <v>5</v>
      </c>
      <c r="B88" s="14" t="s">
        <v>226</v>
      </c>
      <c r="C88" s="14" t="s">
        <v>227</v>
      </c>
      <c r="D88" s="73">
        <v>1</v>
      </c>
      <c r="E88" s="14" t="s">
        <v>1</v>
      </c>
      <c r="F88" s="43" t="s">
        <v>206</v>
      </c>
      <c r="G88" s="14" t="s">
        <v>229</v>
      </c>
      <c r="H88" s="14" t="s">
        <v>228</v>
      </c>
      <c r="I88" s="73" t="s">
        <v>206</v>
      </c>
      <c r="J88" s="97">
        <v>4.43</v>
      </c>
      <c r="K88" s="73" t="s">
        <v>206</v>
      </c>
      <c r="L88" s="73" t="s">
        <v>206</v>
      </c>
      <c r="M88" s="14"/>
      <c r="N88" s="14" t="s">
        <v>225</v>
      </c>
      <c r="O88" s="14" t="s">
        <v>20</v>
      </c>
      <c r="P88" s="73" t="s">
        <v>206</v>
      </c>
      <c r="Q88" s="73" t="s">
        <v>206</v>
      </c>
      <c r="R88" s="51" t="s">
        <v>468</v>
      </c>
      <c r="S88" s="20" t="s">
        <v>470</v>
      </c>
      <c r="T88" t="s">
        <v>271</v>
      </c>
    </row>
    <row r="89" spans="1:28" x14ac:dyDescent="0.3">
      <c r="A89" s="14" t="s">
        <v>6</v>
      </c>
      <c r="B89" s="14" t="s">
        <v>226</v>
      </c>
      <c r="C89" s="14" t="s">
        <v>227</v>
      </c>
      <c r="D89" s="73">
        <v>1</v>
      </c>
      <c r="E89" s="14" t="s">
        <v>1</v>
      </c>
      <c r="F89" s="43" t="s">
        <v>206</v>
      </c>
      <c r="G89" s="14" t="s">
        <v>229</v>
      </c>
      <c r="H89" s="14" t="s">
        <v>228</v>
      </c>
      <c r="I89" s="73" t="s">
        <v>206</v>
      </c>
      <c r="J89" s="97">
        <v>7.68</v>
      </c>
      <c r="K89" s="73" t="s">
        <v>206</v>
      </c>
      <c r="L89" s="73" t="s">
        <v>206</v>
      </c>
      <c r="M89" s="14"/>
      <c r="N89" s="14" t="s">
        <v>225</v>
      </c>
      <c r="O89" s="14" t="s">
        <v>21</v>
      </c>
      <c r="P89" s="73" t="s">
        <v>206</v>
      </c>
      <c r="Q89" s="73" t="s">
        <v>206</v>
      </c>
      <c r="R89" s="51" t="s">
        <v>468</v>
      </c>
      <c r="S89" s="20" t="s">
        <v>470</v>
      </c>
      <c r="T89" t="s">
        <v>271</v>
      </c>
      <c r="AB89" s="39"/>
    </row>
    <row r="90" spans="1:28" x14ac:dyDescent="0.3">
      <c r="A90" s="14" t="s">
        <v>7</v>
      </c>
      <c r="B90" s="14" t="s">
        <v>226</v>
      </c>
      <c r="C90" s="14" t="s">
        <v>227</v>
      </c>
      <c r="D90" s="73">
        <v>1</v>
      </c>
      <c r="E90" s="14" t="s">
        <v>1</v>
      </c>
      <c r="F90" s="43" t="s">
        <v>206</v>
      </c>
      <c r="G90" s="14" t="s">
        <v>229</v>
      </c>
      <c r="H90" s="14" t="s">
        <v>228</v>
      </c>
      <c r="I90" s="73" t="s">
        <v>206</v>
      </c>
      <c r="J90" s="97">
        <v>11.68</v>
      </c>
      <c r="K90" s="73" t="s">
        <v>206</v>
      </c>
      <c r="L90" s="73" t="s">
        <v>206</v>
      </c>
      <c r="M90" s="14"/>
      <c r="N90" s="14" t="s">
        <v>225</v>
      </c>
      <c r="O90" s="14" t="s">
        <v>22</v>
      </c>
      <c r="P90" s="73" t="s">
        <v>206</v>
      </c>
      <c r="Q90" s="73" t="s">
        <v>206</v>
      </c>
      <c r="R90" s="51" t="s">
        <v>468</v>
      </c>
      <c r="S90" s="20" t="s">
        <v>470</v>
      </c>
      <c r="T90" t="s">
        <v>271</v>
      </c>
    </row>
    <row r="91" spans="1:28" x14ac:dyDescent="0.3">
      <c r="A91" s="14" t="s">
        <v>8</v>
      </c>
      <c r="B91" s="14" t="s">
        <v>226</v>
      </c>
      <c r="C91" s="14" t="s">
        <v>227</v>
      </c>
      <c r="D91" s="73">
        <v>1</v>
      </c>
      <c r="E91" s="14" t="s">
        <v>1</v>
      </c>
      <c r="F91" s="43" t="s">
        <v>206</v>
      </c>
      <c r="G91" s="14" t="s">
        <v>229</v>
      </c>
      <c r="H91" s="14" t="s">
        <v>228</v>
      </c>
      <c r="I91" s="73" t="s">
        <v>206</v>
      </c>
      <c r="J91" s="97">
        <v>15.68</v>
      </c>
      <c r="K91" s="73" t="s">
        <v>206</v>
      </c>
      <c r="L91" s="73" t="s">
        <v>206</v>
      </c>
      <c r="M91" s="14"/>
      <c r="N91" s="14" t="s">
        <v>225</v>
      </c>
      <c r="O91" s="14" t="s">
        <v>23</v>
      </c>
      <c r="P91" s="73" t="s">
        <v>206</v>
      </c>
      <c r="Q91" s="73" t="s">
        <v>206</v>
      </c>
      <c r="R91" s="51" t="s">
        <v>468</v>
      </c>
      <c r="S91" s="20" t="s">
        <v>470</v>
      </c>
      <c r="T91" t="s">
        <v>271</v>
      </c>
    </row>
    <row r="92" spans="1:28" x14ac:dyDescent="0.3">
      <c r="A92" s="14" t="s">
        <v>9</v>
      </c>
      <c r="B92" s="14" t="s">
        <v>226</v>
      </c>
      <c r="C92" s="14" t="s">
        <v>227</v>
      </c>
      <c r="D92" s="73">
        <v>1</v>
      </c>
      <c r="E92" s="14" t="s">
        <v>1</v>
      </c>
      <c r="F92" s="43" t="s">
        <v>206</v>
      </c>
      <c r="G92" s="14" t="s">
        <v>229</v>
      </c>
      <c r="H92" s="14" t="s">
        <v>228</v>
      </c>
      <c r="I92" s="73" t="s">
        <v>206</v>
      </c>
      <c r="J92" s="97">
        <v>18.93</v>
      </c>
      <c r="K92" s="73" t="s">
        <v>206</v>
      </c>
      <c r="L92" s="73" t="s">
        <v>206</v>
      </c>
      <c r="M92" s="14"/>
      <c r="N92" s="14" t="s">
        <v>225</v>
      </c>
      <c r="O92" s="14" t="s">
        <v>24</v>
      </c>
      <c r="P92" s="73" t="s">
        <v>206</v>
      </c>
      <c r="Q92" s="73" t="s">
        <v>206</v>
      </c>
      <c r="R92" s="51" t="s">
        <v>468</v>
      </c>
      <c r="S92" s="20" t="s">
        <v>470</v>
      </c>
      <c r="T92" t="s">
        <v>271</v>
      </c>
    </row>
    <row r="93" spans="1:28" x14ac:dyDescent="0.3">
      <c r="A93" s="14" t="s">
        <v>10</v>
      </c>
      <c r="B93" s="14" t="s">
        <v>226</v>
      </c>
      <c r="C93" s="14" t="s">
        <v>227</v>
      </c>
      <c r="D93" s="73">
        <v>1</v>
      </c>
      <c r="E93" s="14" t="s">
        <v>1</v>
      </c>
      <c r="F93" s="43" t="s">
        <v>206</v>
      </c>
      <c r="G93" s="14" t="s">
        <v>229</v>
      </c>
      <c r="H93" s="14" t="s">
        <v>61</v>
      </c>
      <c r="I93" s="73" t="s">
        <v>206</v>
      </c>
      <c r="J93" s="97">
        <v>3.39</v>
      </c>
      <c r="K93" s="73" t="s">
        <v>206</v>
      </c>
      <c r="L93" s="73" t="s">
        <v>206</v>
      </c>
      <c r="M93" s="14"/>
      <c r="N93" s="14" t="s">
        <v>225</v>
      </c>
      <c r="O93" s="14" t="s">
        <v>25</v>
      </c>
      <c r="P93" s="73" t="s">
        <v>206</v>
      </c>
      <c r="Q93" s="73" t="s">
        <v>206</v>
      </c>
      <c r="R93" s="51" t="s">
        <v>468</v>
      </c>
      <c r="S93" s="20" t="s">
        <v>471</v>
      </c>
      <c r="T93" t="s">
        <v>271</v>
      </c>
    </row>
    <row r="94" spans="1:28" x14ac:dyDescent="0.3">
      <c r="A94" s="14" t="s">
        <v>11</v>
      </c>
      <c r="B94" s="14" t="s">
        <v>226</v>
      </c>
      <c r="C94" s="14" t="s">
        <v>227</v>
      </c>
      <c r="D94" s="73">
        <v>1</v>
      </c>
      <c r="E94" s="14" t="s">
        <v>1</v>
      </c>
      <c r="F94" s="43" t="s">
        <v>206</v>
      </c>
      <c r="G94" s="14" t="s">
        <v>229</v>
      </c>
      <c r="H94" s="14" t="s">
        <v>61</v>
      </c>
      <c r="I94" s="73" t="s">
        <v>206</v>
      </c>
      <c r="J94" s="97">
        <v>6.6400000000000006</v>
      </c>
      <c r="K94" s="73" t="s">
        <v>206</v>
      </c>
      <c r="L94" s="73" t="s">
        <v>206</v>
      </c>
      <c r="M94" s="14"/>
      <c r="N94" s="14" t="s">
        <v>225</v>
      </c>
      <c r="O94" s="14" t="s">
        <v>26</v>
      </c>
      <c r="P94" s="73" t="s">
        <v>206</v>
      </c>
      <c r="Q94" s="73" t="s">
        <v>206</v>
      </c>
      <c r="R94" s="51" t="s">
        <v>468</v>
      </c>
      <c r="S94" s="20" t="s">
        <v>471</v>
      </c>
      <c r="T94" t="s">
        <v>271</v>
      </c>
    </row>
    <row r="95" spans="1:28" x14ac:dyDescent="0.3">
      <c r="A95" s="14" t="s">
        <v>12</v>
      </c>
      <c r="B95" s="14" t="s">
        <v>226</v>
      </c>
      <c r="C95" s="14" t="s">
        <v>227</v>
      </c>
      <c r="D95" s="73">
        <v>1</v>
      </c>
      <c r="E95" s="14" t="s">
        <v>1</v>
      </c>
      <c r="F95" s="43" t="s">
        <v>206</v>
      </c>
      <c r="G95" s="14" t="s">
        <v>229</v>
      </c>
      <c r="H95" s="14" t="s">
        <v>61</v>
      </c>
      <c r="I95" s="73" t="s">
        <v>206</v>
      </c>
      <c r="J95" s="97">
        <v>10.64</v>
      </c>
      <c r="K95" s="73" t="s">
        <v>206</v>
      </c>
      <c r="L95" s="73" t="s">
        <v>206</v>
      </c>
      <c r="M95" s="14"/>
      <c r="N95" s="14" t="s">
        <v>225</v>
      </c>
      <c r="O95" s="14" t="s">
        <v>27</v>
      </c>
      <c r="P95" s="73" t="s">
        <v>206</v>
      </c>
      <c r="Q95" s="73" t="s">
        <v>206</v>
      </c>
      <c r="R95" s="51" t="s">
        <v>468</v>
      </c>
      <c r="S95" s="20" t="s">
        <v>471</v>
      </c>
      <c r="T95" t="s">
        <v>271</v>
      </c>
    </row>
    <row r="96" spans="1:28" x14ac:dyDescent="0.3">
      <c r="A96" s="14" t="s">
        <v>13</v>
      </c>
      <c r="B96" s="14" t="s">
        <v>226</v>
      </c>
      <c r="C96" s="14" t="s">
        <v>227</v>
      </c>
      <c r="D96" s="73">
        <v>1</v>
      </c>
      <c r="E96" s="14" t="s">
        <v>1</v>
      </c>
      <c r="F96" s="43" t="s">
        <v>206</v>
      </c>
      <c r="G96" s="14" t="s">
        <v>229</v>
      </c>
      <c r="H96" s="14" t="s">
        <v>61</v>
      </c>
      <c r="I96" s="73" t="s">
        <v>206</v>
      </c>
      <c r="J96" s="97">
        <v>14.64</v>
      </c>
      <c r="K96" s="73" t="s">
        <v>206</v>
      </c>
      <c r="L96" s="73" t="s">
        <v>206</v>
      </c>
      <c r="M96" s="14"/>
      <c r="N96" s="14" t="s">
        <v>225</v>
      </c>
      <c r="O96" s="14" t="s">
        <v>28</v>
      </c>
      <c r="P96" s="73" t="s">
        <v>206</v>
      </c>
      <c r="Q96" s="73" t="s">
        <v>206</v>
      </c>
      <c r="R96" s="51" t="s">
        <v>468</v>
      </c>
      <c r="S96" s="20" t="s">
        <v>471</v>
      </c>
      <c r="T96" t="s">
        <v>271</v>
      </c>
    </row>
    <row r="97" spans="1:20" x14ac:dyDescent="0.3">
      <c r="A97" s="14" t="s">
        <v>14</v>
      </c>
      <c r="B97" s="14" t="s">
        <v>226</v>
      </c>
      <c r="C97" s="14" t="s">
        <v>227</v>
      </c>
      <c r="D97" s="73">
        <v>1</v>
      </c>
      <c r="E97" s="14" t="s">
        <v>1</v>
      </c>
      <c r="F97" s="43" t="s">
        <v>206</v>
      </c>
      <c r="G97" s="14" t="s">
        <v>229</v>
      </c>
      <c r="H97" s="14" t="s">
        <v>61</v>
      </c>
      <c r="I97" s="73" t="s">
        <v>206</v>
      </c>
      <c r="J97" s="97">
        <v>17.89</v>
      </c>
      <c r="K97" s="73" t="s">
        <v>206</v>
      </c>
      <c r="L97" s="73" t="s">
        <v>206</v>
      </c>
      <c r="M97" s="14"/>
      <c r="N97" s="14" t="s">
        <v>225</v>
      </c>
      <c r="O97" s="14" t="s">
        <v>29</v>
      </c>
      <c r="P97" s="73" t="s">
        <v>206</v>
      </c>
      <c r="Q97" s="73" t="s">
        <v>206</v>
      </c>
      <c r="R97" s="51" t="s">
        <v>468</v>
      </c>
      <c r="S97" s="20" t="s">
        <v>471</v>
      </c>
      <c r="T97" t="s">
        <v>271</v>
      </c>
    </row>
    <row r="98" spans="1:20" x14ac:dyDescent="0.3">
      <c r="A98" s="14" t="s">
        <v>15</v>
      </c>
      <c r="B98" s="14" t="s">
        <v>226</v>
      </c>
      <c r="C98" s="14" t="s">
        <v>227</v>
      </c>
      <c r="D98" s="73">
        <v>1</v>
      </c>
      <c r="E98" s="14" t="s">
        <v>1</v>
      </c>
      <c r="F98" s="43" t="s">
        <v>206</v>
      </c>
      <c r="G98" s="14" t="s">
        <v>229</v>
      </c>
      <c r="H98" s="14" t="s">
        <v>63</v>
      </c>
      <c r="I98" s="73" t="s">
        <v>206</v>
      </c>
      <c r="J98" s="97">
        <v>4.43</v>
      </c>
      <c r="K98" s="73" t="s">
        <v>206</v>
      </c>
      <c r="L98" s="73" t="s">
        <v>206</v>
      </c>
      <c r="M98" s="14"/>
      <c r="N98" s="14" t="s">
        <v>225</v>
      </c>
      <c r="O98" s="14" t="s">
        <v>30</v>
      </c>
      <c r="P98" s="73" t="s">
        <v>206</v>
      </c>
      <c r="Q98" s="73" t="s">
        <v>206</v>
      </c>
      <c r="R98" s="51" t="s">
        <v>468</v>
      </c>
      <c r="S98" s="20" t="s">
        <v>472</v>
      </c>
      <c r="T98" t="s">
        <v>271</v>
      </c>
    </row>
    <row r="99" spans="1:20" x14ac:dyDescent="0.3">
      <c r="A99" s="14" t="s">
        <v>16</v>
      </c>
      <c r="B99" s="14" t="s">
        <v>226</v>
      </c>
      <c r="C99" s="14" t="s">
        <v>227</v>
      </c>
      <c r="D99" s="73">
        <v>1</v>
      </c>
      <c r="E99" s="14" t="s">
        <v>1</v>
      </c>
      <c r="F99" s="43" t="s">
        <v>206</v>
      </c>
      <c r="G99" s="14" t="s">
        <v>229</v>
      </c>
      <c r="H99" s="14" t="s">
        <v>63</v>
      </c>
      <c r="I99" s="73" t="s">
        <v>206</v>
      </c>
      <c r="J99" s="97">
        <v>7.68</v>
      </c>
      <c r="K99" s="73" t="s">
        <v>206</v>
      </c>
      <c r="L99" s="73" t="s">
        <v>206</v>
      </c>
      <c r="M99" s="14"/>
      <c r="N99" s="14" t="s">
        <v>225</v>
      </c>
      <c r="O99" s="14" t="s">
        <v>31</v>
      </c>
      <c r="P99" s="73" t="s">
        <v>206</v>
      </c>
      <c r="Q99" s="73" t="s">
        <v>206</v>
      </c>
      <c r="R99" s="51" t="s">
        <v>468</v>
      </c>
      <c r="S99" s="20" t="s">
        <v>472</v>
      </c>
      <c r="T99" t="s">
        <v>271</v>
      </c>
    </row>
    <row r="100" spans="1:20" x14ac:dyDescent="0.3">
      <c r="A100" s="14" t="s">
        <v>17</v>
      </c>
      <c r="B100" s="14" t="s">
        <v>226</v>
      </c>
      <c r="C100" s="14" t="s">
        <v>227</v>
      </c>
      <c r="D100" s="73">
        <v>1</v>
      </c>
      <c r="E100" s="14" t="s">
        <v>1</v>
      </c>
      <c r="F100" s="43" t="s">
        <v>206</v>
      </c>
      <c r="G100" s="14" t="s">
        <v>229</v>
      </c>
      <c r="H100" s="14" t="s">
        <v>63</v>
      </c>
      <c r="I100" s="73" t="s">
        <v>206</v>
      </c>
      <c r="J100" s="97">
        <v>11.68</v>
      </c>
      <c r="K100" s="73" t="s">
        <v>206</v>
      </c>
      <c r="L100" s="73" t="s">
        <v>206</v>
      </c>
      <c r="M100" s="14"/>
      <c r="N100" s="14" t="s">
        <v>225</v>
      </c>
      <c r="O100" s="14" t="s">
        <v>32</v>
      </c>
      <c r="P100" s="73" t="s">
        <v>206</v>
      </c>
      <c r="Q100" s="73" t="s">
        <v>206</v>
      </c>
      <c r="R100" s="51" t="s">
        <v>468</v>
      </c>
      <c r="S100" s="20" t="s">
        <v>472</v>
      </c>
      <c r="T100" t="s">
        <v>271</v>
      </c>
    </row>
    <row r="101" spans="1:20" x14ac:dyDescent="0.3">
      <c r="A101" s="14" t="s">
        <v>18</v>
      </c>
      <c r="B101" s="14" t="s">
        <v>226</v>
      </c>
      <c r="C101" s="14" t="s">
        <v>227</v>
      </c>
      <c r="D101" s="73">
        <v>1</v>
      </c>
      <c r="E101" s="14" t="s">
        <v>1</v>
      </c>
      <c r="F101" s="43" t="s">
        <v>206</v>
      </c>
      <c r="G101" s="14" t="s">
        <v>229</v>
      </c>
      <c r="H101" s="14" t="s">
        <v>63</v>
      </c>
      <c r="I101" s="73" t="s">
        <v>206</v>
      </c>
      <c r="J101" s="97">
        <v>15.68</v>
      </c>
      <c r="K101" s="73" t="s">
        <v>206</v>
      </c>
      <c r="L101" s="73" t="s">
        <v>206</v>
      </c>
      <c r="M101" s="14"/>
      <c r="N101" s="14" t="s">
        <v>225</v>
      </c>
      <c r="O101" s="14" t="s">
        <v>33</v>
      </c>
      <c r="P101" s="73" t="s">
        <v>206</v>
      </c>
      <c r="Q101" s="73" t="s">
        <v>206</v>
      </c>
      <c r="R101" s="51" t="s">
        <v>468</v>
      </c>
      <c r="S101" s="20" t="s">
        <v>472</v>
      </c>
      <c r="T101" t="s">
        <v>271</v>
      </c>
    </row>
    <row r="102" spans="1:20" x14ac:dyDescent="0.3">
      <c r="A102" s="14" t="s">
        <v>19</v>
      </c>
      <c r="B102" s="14" t="s">
        <v>226</v>
      </c>
      <c r="C102" s="14" t="s">
        <v>227</v>
      </c>
      <c r="D102" s="73">
        <v>1</v>
      </c>
      <c r="E102" s="14" t="s">
        <v>1</v>
      </c>
      <c r="F102" s="43" t="s">
        <v>206</v>
      </c>
      <c r="G102" s="14" t="s">
        <v>229</v>
      </c>
      <c r="H102" s="14" t="s">
        <v>63</v>
      </c>
      <c r="I102" s="73" t="s">
        <v>206</v>
      </c>
      <c r="J102" s="97">
        <v>18.93</v>
      </c>
      <c r="K102" s="73" t="s">
        <v>206</v>
      </c>
      <c r="L102" s="73" t="s">
        <v>206</v>
      </c>
      <c r="M102" s="14"/>
      <c r="N102" s="14" t="s">
        <v>225</v>
      </c>
      <c r="O102" s="14" t="s">
        <v>34</v>
      </c>
      <c r="P102" s="73" t="s">
        <v>206</v>
      </c>
      <c r="Q102" s="73" t="s">
        <v>206</v>
      </c>
      <c r="R102" s="51" t="s">
        <v>468</v>
      </c>
      <c r="S102" s="20" t="s">
        <v>472</v>
      </c>
      <c r="T102" t="s">
        <v>271</v>
      </c>
    </row>
    <row r="103" spans="1:20" x14ac:dyDescent="0.3">
      <c r="A103" s="14" t="s">
        <v>157</v>
      </c>
      <c r="B103" s="14" t="s">
        <v>226</v>
      </c>
      <c r="C103" s="14" t="s">
        <v>227</v>
      </c>
      <c r="D103" s="73">
        <v>1</v>
      </c>
      <c r="E103" s="14" t="s">
        <v>1</v>
      </c>
      <c r="F103" s="43" t="s">
        <v>206</v>
      </c>
      <c r="G103" s="14" t="s">
        <v>229</v>
      </c>
      <c r="H103" s="14" t="s">
        <v>64</v>
      </c>
      <c r="I103" s="73" t="s">
        <v>206</v>
      </c>
      <c r="J103" s="97">
        <f>0.13+2*0.5+3.68</f>
        <v>4.8100000000000005</v>
      </c>
      <c r="K103" s="73" t="s">
        <v>206</v>
      </c>
      <c r="L103" s="73" t="s">
        <v>206</v>
      </c>
      <c r="M103" s="14"/>
      <c r="N103" s="14" t="s">
        <v>225</v>
      </c>
      <c r="O103" s="14" t="s">
        <v>172</v>
      </c>
      <c r="P103" s="73" t="s">
        <v>206</v>
      </c>
      <c r="Q103" s="73" t="s">
        <v>206</v>
      </c>
      <c r="R103" s="51" t="s">
        <v>468</v>
      </c>
      <c r="S103" s="20" t="s">
        <v>473</v>
      </c>
      <c r="T103" t="s">
        <v>271</v>
      </c>
    </row>
    <row r="104" spans="1:20" x14ac:dyDescent="0.3">
      <c r="A104" s="14" t="s">
        <v>158</v>
      </c>
      <c r="B104" s="14" t="s">
        <v>226</v>
      </c>
      <c r="C104" s="14" t="s">
        <v>227</v>
      </c>
      <c r="D104" s="73">
        <v>1</v>
      </c>
      <c r="E104" s="14" t="s">
        <v>1</v>
      </c>
      <c r="F104" s="43" t="s">
        <v>206</v>
      </c>
      <c r="G104" s="14" t="s">
        <v>229</v>
      </c>
      <c r="H104" s="14" t="s">
        <v>64</v>
      </c>
      <c r="I104" s="73" t="s">
        <v>206</v>
      </c>
      <c r="J104" s="97">
        <f>J103+3.25</f>
        <v>8.06</v>
      </c>
      <c r="K104" s="73" t="s">
        <v>206</v>
      </c>
      <c r="L104" s="73" t="s">
        <v>206</v>
      </c>
      <c r="M104" s="14"/>
      <c r="N104" s="14" t="s">
        <v>225</v>
      </c>
      <c r="O104" s="14" t="s">
        <v>173</v>
      </c>
      <c r="P104" s="73" t="s">
        <v>206</v>
      </c>
      <c r="Q104" s="73" t="s">
        <v>206</v>
      </c>
      <c r="R104" s="51" t="s">
        <v>468</v>
      </c>
      <c r="S104" s="20" t="s">
        <v>473</v>
      </c>
      <c r="T104" t="s">
        <v>271</v>
      </c>
    </row>
    <row r="105" spans="1:20" x14ac:dyDescent="0.3">
      <c r="A105" s="14" t="s">
        <v>159</v>
      </c>
      <c r="B105" s="14" t="s">
        <v>226</v>
      </c>
      <c r="C105" s="14" t="s">
        <v>227</v>
      </c>
      <c r="D105" s="73">
        <v>1</v>
      </c>
      <c r="E105" s="14" t="s">
        <v>1</v>
      </c>
      <c r="F105" s="43" t="s">
        <v>206</v>
      </c>
      <c r="G105" s="14" t="s">
        <v>229</v>
      </c>
      <c r="H105" s="14" t="s">
        <v>64</v>
      </c>
      <c r="I105" s="73" t="s">
        <v>206</v>
      </c>
      <c r="J105" s="97">
        <f>J104+4</f>
        <v>12.06</v>
      </c>
      <c r="K105" s="73" t="s">
        <v>206</v>
      </c>
      <c r="L105" s="73" t="s">
        <v>206</v>
      </c>
      <c r="M105" s="14"/>
      <c r="N105" s="14" t="s">
        <v>225</v>
      </c>
      <c r="O105" s="14" t="s">
        <v>174</v>
      </c>
      <c r="P105" s="73" t="s">
        <v>206</v>
      </c>
      <c r="Q105" s="73" t="s">
        <v>206</v>
      </c>
      <c r="R105" s="51" t="s">
        <v>468</v>
      </c>
      <c r="S105" s="20" t="s">
        <v>473</v>
      </c>
      <c r="T105" t="s">
        <v>271</v>
      </c>
    </row>
    <row r="106" spans="1:20" x14ac:dyDescent="0.3">
      <c r="A106" s="14" t="s">
        <v>160</v>
      </c>
      <c r="B106" s="14" t="s">
        <v>226</v>
      </c>
      <c r="C106" s="14" t="s">
        <v>227</v>
      </c>
      <c r="D106" s="73">
        <v>1</v>
      </c>
      <c r="E106" s="14" t="s">
        <v>1</v>
      </c>
      <c r="F106" s="43" t="s">
        <v>206</v>
      </c>
      <c r="G106" s="14" t="s">
        <v>229</v>
      </c>
      <c r="H106" s="14" t="s">
        <v>64</v>
      </c>
      <c r="I106" s="73" t="s">
        <v>206</v>
      </c>
      <c r="J106" s="97">
        <f>J105+4</f>
        <v>16.060000000000002</v>
      </c>
      <c r="K106" s="73" t="s">
        <v>206</v>
      </c>
      <c r="L106" s="73" t="s">
        <v>206</v>
      </c>
      <c r="M106" s="14"/>
      <c r="N106" s="14" t="s">
        <v>225</v>
      </c>
      <c r="O106" s="14" t="s">
        <v>175</v>
      </c>
      <c r="P106" s="73" t="s">
        <v>206</v>
      </c>
      <c r="Q106" s="73" t="s">
        <v>206</v>
      </c>
      <c r="R106" s="51" t="s">
        <v>468</v>
      </c>
      <c r="S106" s="20" t="s">
        <v>473</v>
      </c>
      <c r="T106" t="s">
        <v>271</v>
      </c>
    </row>
    <row r="107" spans="1:20" x14ac:dyDescent="0.3">
      <c r="A107" s="14" t="s">
        <v>161</v>
      </c>
      <c r="B107" s="14" t="s">
        <v>226</v>
      </c>
      <c r="C107" s="14" t="s">
        <v>227</v>
      </c>
      <c r="D107" s="73">
        <v>1</v>
      </c>
      <c r="E107" s="14" t="s">
        <v>1</v>
      </c>
      <c r="F107" s="43" t="s">
        <v>206</v>
      </c>
      <c r="G107" s="14" t="s">
        <v>229</v>
      </c>
      <c r="H107" s="14" t="s">
        <v>64</v>
      </c>
      <c r="I107" s="73" t="s">
        <v>206</v>
      </c>
      <c r="J107" s="97">
        <f>J106+3.25</f>
        <v>19.310000000000002</v>
      </c>
      <c r="K107" s="73" t="s">
        <v>206</v>
      </c>
      <c r="L107" s="73" t="s">
        <v>206</v>
      </c>
      <c r="M107" s="14"/>
      <c r="N107" s="14" t="s">
        <v>225</v>
      </c>
      <c r="O107" s="14" t="s">
        <v>176</v>
      </c>
      <c r="P107" s="73" t="s">
        <v>206</v>
      </c>
      <c r="Q107" s="73" t="s">
        <v>206</v>
      </c>
      <c r="R107" s="51" t="s">
        <v>468</v>
      </c>
      <c r="S107" s="20" t="s">
        <v>473</v>
      </c>
      <c r="T107" t="s">
        <v>271</v>
      </c>
    </row>
    <row r="108" spans="1:20" x14ac:dyDescent="0.3">
      <c r="A108" s="14" t="s">
        <v>162</v>
      </c>
      <c r="B108" s="14" t="s">
        <v>226</v>
      </c>
      <c r="C108" s="14" t="s">
        <v>227</v>
      </c>
      <c r="D108" s="73">
        <v>1</v>
      </c>
      <c r="E108" s="14" t="s">
        <v>1</v>
      </c>
      <c r="F108" s="43" t="s">
        <v>206</v>
      </c>
      <c r="G108" s="14" t="s">
        <v>229</v>
      </c>
      <c r="H108" s="14" t="s">
        <v>66</v>
      </c>
      <c r="I108" s="73" t="s">
        <v>206</v>
      </c>
      <c r="J108" s="97">
        <f>0.13+2*0.5+2.64</f>
        <v>3.77</v>
      </c>
      <c r="K108" s="73" t="s">
        <v>206</v>
      </c>
      <c r="L108" s="73" t="s">
        <v>206</v>
      </c>
      <c r="M108" s="14"/>
      <c r="N108" s="14" t="s">
        <v>225</v>
      </c>
      <c r="O108" s="22" t="s">
        <v>177</v>
      </c>
      <c r="P108" s="73" t="s">
        <v>206</v>
      </c>
      <c r="Q108" s="73" t="s">
        <v>206</v>
      </c>
      <c r="R108" s="51" t="s">
        <v>468</v>
      </c>
      <c r="S108" s="20" t="s">
        <v>474</v>
      </c>
      <c r="T108" t="s">
        <v>271</v>
      </c>
    </row>
    <row r="109" spans="1:20" x14ac:dyDescent="0.3">
      <c r="A109" s="14" t="s">
        <v>163</v>
      </c>
      <c r="B109" s="14" t="s">
        <v>226</v>
      </c>
      <c r="C109" s="14" t="s">
        <v>227</v>
      </c>
      <c r="D109" s="73">
        <v>1</v>
      </c>
      <c r="E109" s="14" t="s">
        <v>1</v>
      </c>
      <c r="F109" s="43" t="s">
        <v>206</v>
      </c>
      <c r="G109" s="14" t="s">
        <v>229</v>
      </c>
      <c r="H109" s="14" t="s">
        <v>66</v>
      </c>
      <c r="I109" s="73" t="s">
        <v>206</v>
      </c>
      <c r="J109" s="97">
        <f>J108+3.25</f>
        <v>7.02</v>
      </c>
      <c r="K109" s="73" t="s">
        <v>206</v>
      </c>
      <c r="L109" s="73" t="s">
        <v>206</v>
      </c>
      <c r="M109" s="14"/>
      <c r="N109" s="14" t="s">
        <v>225</v>
      </c>
      <c r="O109" s="14" t="s">
        <v>178</v>
      </c>
      <c r="P109" s="73" t="s">
        <v>206</v>
      </c>
      <c r="Q109" s="73" t="s">
        <v>206</v>
      </c>
      <c r="R109" s="51" t="s">
        <v>468</v>
      </c>
      <c r="S109" s="20" t="s">
        <v>474</v>
      </c>
      <c r="T109" t="s">
        <v>271</v>
      </c>
    </row>
    <row r="110" spans="1:20" x14ac:dyDescent="0.3">
      <c r="A110" s="14" t="s">
        <v>164</v>
      </c>
      <c r="B110" s="14" t="s">
        <v>226</v>
      </c>
      <c r="C110" s="14" t="s">
        <v>227</v>
      </c>
      <c r="D110" s="73">
        <v>1</v>
      </c>
      <c r="E110" s="14" t="s">
        <v>1</v>
      </c>
      <c r="F110" s="43" t="s">
        <v>206</v>
      </c>
      <c r="G110" s="14" t="s">
        <v>229</v>
      </c>
      <c r="H110" s="14" t="s">
        <v>66</v>
      </c>
      <c r="I110" s="73" t="s">
        <v>206</v>
      </c>
      <c r="J110" s="97">
        <f>J109+4</f>
        <v>11.02</v>
      </c>
      <c r="K110" s="73" t="s">
        <v>206</v>
      </c>
      <c r="L110" s="73" t="s">
        <v>206</v>
      </c>
      <c r="M110" s="14"/>
      <c r="N110" s="14" t="s">
        <v>225</v>
      </c>
      <c r="O110" s="14" t="s">
        <v>179</v>
      </c>
      <c r="P110" s="73" t="s">
        <v>206</v>
      </c>
      <c r="Q110" s="73" t="s">
        <v>206</v>
      </c>
      <c r="R110" s="51" t="s">
        <v>468</v>
      </c>
      <c r="S110" s="20" t="s">
        <v>474</v>
      </c>
      <c r="T110" t="s">
        <v>271</v>
      </c>
    </row>
    <row r="111" spans="1:20" x14ac:dyDescent="0.3">
      <c r="A111" s="14" t="s">
        <v>165</v>
      </c>
      <c r="B111" s="14" t="s">
        <v>226</v>
      </c>
      <c r="C111" s="14" t="s">
        <v>227</v>
      </c>
      <c r="D111" s="73">
        <v>1</v>
      </c>
      <c r="E111" s="14" t="s">
        <v>1</v>
      </c>
      <c r="F111" s="43" t="s">
        <v>206</v>
      </c>
      <c r="G111" s="14" t="s">
        <v>229</v>
      </c>
      <c r="H111" s="14" t="s">
        <v>66</v>
      </c>
      <c r="I111" s="73" t="s">
        <v>206</v>
      </c>
      <c r="J111" s="97">
        <f>J110+4</f>
        <v>15.02</v>
      </c>
      <c r="K111" s="73" t="s">
        <v>206</v>
      </c>
      <c r="L111" s="73" t="s">
        <v>206</v>
      </c>
      <c r="M111" s="14"/>
      <c r="N111" s="14" t="s">
        <v>225</v>
      </c>
      <c r="O111" s="14" t="s">
        <v>180</v>
      </c>
      <c r="P111" s="73" t="s">
        <v>206</v>
      </c>
      <c r="Q111" s="73" t="s">
        <v>206</v>
      </c>
      <c r="R111" s="51" t="s">
        <v>468</v>
      </c>
      <c r="S111" s="20" t="s">
        <v>474</v>
      </c>
      <c r="T111" t="s">
        <v>271</v>
      </c>
    </row>
    <row r="112" spans="1:20" x14ac:dyDescent="0.3">
      <c r="A112" s="14" t="s">
        <v>166</v>
      </c>
      <c r="B112" s="14" t="s">
        <v>226</v>
      </c>
      <c r="C112" s="14" t="s">
        <v>227</v>
      </c>
      <c r="D112" s="73">
        <v>1</v>
      </c>
      <c r="E112" s="14" t="s">
        <v>1</v>
      </c>
      <c r="F112" s="43" t="s">
        <v>206</v>
      </c>
      <c r="G112" s="14" t="s">
        <v>229</v>
      </c>
      <c r="H112" s="14" t="s">
        <v>66</v>
      </c>
      <c r="I112" s="73" t="s">
        <v>206</v>
      </c>
      <c r="J112" s="97">
        <f>J111+3.25</f>
        <v>18.27</v>
      </c>
      <c r="K112" s="73" t="s">
        <v>206</v>
      </c>
      <c r="L112" s="73" t="s">
        <v>206</v>
      </c>
      <c r="M112" s="14"/>
      <c r="N112" s="14" t="s">
        <v>225</v>
      </c>
      <c r="O112" s="14" t="s">
        <v>181</v>
      </c>
      <c r="P112" s="73" t="s">
        <v>206</v>
      </c>
      <c r="Q112" s="73" t="s">
        <v>206</v>
      </c>
      <c r="R112" s="51" t="s">
        <v>468</v>
      </c>
      <c r="S112" s="20" t="s">
        <v>474</v>
      </c>
      <c r="T112" t="s">
        <v>271</v>
      </c>
    </row>
    <row r="113" spans="1:20" x14ac:dyDescent="0.3">
      <c r="A113" s="14" t="s">
        <v>167</v>
      </c>
      <c r="B113" s="14" t="s">
        <v>226</v>
      </c>
      <c r="C113" s="14" t="s">
        <v>227</v>
      </c>
      <c r="D113" s="73">
        <v>1</v>
      </c>
      <c r="E113" s="14" t="s">
        <v>1</v>
      </c>
      <c r="F113" s="43" t="s">
        <v>206</v>
      </c>
      <c r="G113" s="14" t="s">
        <v>229</v>
      </c>
      <c r="H113" s="14" t="s">
        <v>67</v>
      </c>
      <c r="I113" s="73" t="s">
        <v>206</v>
      </c>
      <c r="J113" s="98">
        <v>19.310000000000002</v>
      </c>
      <c r="K113" s="73" t="s">
        <v>206</v>
      </c>
      <c r="L113" s="73" t="s">
        <v>206</v>
      </c>
      <c r="M113" s="14"/>
      <c r="N113" s="14" t="s">
        <v>225</v>
      </c>
      <c r="O113" s="14" t="s">
        <v>182</v>
      </c>
      <c r="P113" s="73" t="s">
        <v>206</v>
      </c>
      <c r="Q113" s="73" t="s">
        <v>206</v>
      </c>
      <c r="R113" s="51" t="s">
        <v>468</v>
      </c>
      <c r="S113" s="20" t="s">
        <v>475</v>
      </c>
      <c r="T113" t="s">
        <v>271</v>
      </c>
    </row>
    <row r="114" spans="1:20" x14ac:dyDescent="0.3">
      <c r="A114" s="14" t="s">
        <v>168</v>
      </c>
      <c r="B114" s="14" t="s">
        <v>226</v>
      </c>
      <c r="C114" s="14" t="s">
        <v>227</v>
      </c>
      <c r="D114" s="73">
        <v>1</v>
      </c>
      <c r="E114" s="14" t="s">
        <v>1</v>
      </c>
      <c r="F114" s="43" t="s">
        <v>206</v>
      </c>
      <c r="G114" s="14" t="s">
        <v>229</v>
      </c>
      <c r="H114" s="14" t="s">
        <v>67</v>
      </c>
      <c r="I114" s="73" t="s">
        <v>206</v>
      </c>
      <c r="J114" s="98">
        <v>16.060000000000002</v>
      </c>
      <c r="K114" s="73" t="s">
        <v>206</v>
      </c>
      <c r="L114" s="73" t="s">
        <v>206</v>
      </c>
      <c r="M114" s="14"/>
      <c r="N114" s="14" t="s">
        <v>225</v>
      </c>
      <c r="O114" s="14" t="s">
        <v>183</v>
      </c>
      <c r="P114" s="73" t="s">
        <v>206</v>
      </c>
      <c r="Q114" s="73" t="s">
        <v>206</v>
      </c>
      <c r="R114" s="51" t="s">
        <v>468</v>
      </c>
      <c r="S114" s="20" t="s">
        <v>475</v>
      </c>
      <c r="T114" t="s">
        <v>271</v>
      </c>
    </row>
    <row r="115" spans="1:20" x14ac:dyDescent="0.3">
      <c r="A115" s="14" t="s">
        <v>169</v>
      </c>
      <c r="B115" s="14" t="s">
        <v>226</v>
      </c>
      <c r="C115" s="14" t="s">
        <v>227</v>
      </c>
      <c r="D115" s="73">
        <v>1</v>
      </c>
      <c r="E115" s="14" t="s">
        <v>1</v>
      </c>
      <c r="F115" s="43" t="s">
        <v>206</v>
      </c>
      <c r="G115" s="14" t="s">
        <v>229</v>
      </c>
      <c r="H115" s="14" t="s">
        <v>67</v>
      </c>
      <c r="I115" s="73" t="s">
        <v>206</v>
      </c>
      <c r="J115" s="98">
        <v>12.06</v>
      </c>
      <c r="K115" s="73" t="s">
        <v>206</v>
      </c>
      <c r="L115" s="73" t="s">
        <v>206</v>
      </c>
      <c r="M115" s="14"/>
      <c r="N115" s="14" t="s">
        <v>225</v>
      </c>
      <c r="O115" s="14" t="s">
        <v>184</v>
      </c>
      <c r="P115" s="73" t="s">
        <v>206</v>
      </c>
      <c r="Q115" s="73" t="s">
        <v>206</v>
      </c>
      <c r="R115" s="51" t="s">
        <v>468</v>
      </c>
      <c r="S115" s="20" t="s">
        <v>475</v>
      </c>
      <c r="T115" t="s">
        <v>271</v>
      </c>
    </row>
    <row r="116" spans="1:20" x14ac:dyDescent="0.3">
      <c r="A116" s="14" t="s">
        <v>170</v>
      </c>
      <c r="B116" s="14" t="s">
        <v>226</v>
      </c>
      <c r="C116" s="14" t="s">
        <v>227</v>
      </c>
      <c r="D116" s="73">
        <v>1</v>
      </c>
      <c r="E116" s="14" t="s">
        <v>1</v>
      </c>
      <c r="F116" s="43" t="s">
        <v>206</v>
      </c>
      <c r="G116" s="14" t="s">
        <v>229</v>
      </c>
      <c r="H116" s="14" t="s">
        <v>67</v>
      </c>
      <c r="I116" s="73" t="s">
        <v>206</v>
      </c>
      <c r="J116" s="98">
        <v>8.06</v>
      </c>
      <c r="K116" s="73" t="s">
        <v>206</v>
      </c>
      <c r="L116" s="73" t="s">
        <v>206</v>
      </c>
      <c r="M116" s="14"/>
      <c r="N116" s="14" t="s">
        <v>225</v>
      </c>
      <c r="O116" s="14" t="s">
        <v>185</v>
      </c>
      <c r="P116" s="73" t="s">
        <v>206</v>
      </c>
      <c r="Q116" s="73" t="s">
        <v>206</v>
      </c>
      <c r="R116" s="51" t="s">
        <v>468</v>
      </c>
      <c r="S116" s="20" t="s">
        <v>475</v>
      </c>
      <c r="T116" t="s">
        <v>271</v>
      </c>
    </row>
    <row r="117" spans="1:20" x14ac:dyDescent="0.3">
      <c r="A117" s="14" t="s">
        <v>171</v>
      </c>
      <c r="B117" s="14" t="s">
        <v>226</v>
      </c>
      <c r="C117" s="14" t="s">
        <v>227</v>
      </c>
      <c r="D117" s="73">
        <v>1</v>
      </c>
      <c r="E117" s="14" t="s">
        <v>1</v>
      </c>
      <c r="F117" s="43" t="s">
        <v>206</v>
      </c>
      <c r="G117" s="14" t="s">
        <v>229</v>
      </c>
      <c r="H117" s="14" t="s">
        <v>67</v>
      </c>
      <c r="I117" s="73" t="s">
        <v>206</v>
      </c>
      <c r="J117" s="98">
        <v>4.8100000000000005</v>
      </c>
      <c r="K117" s="73" t="s">
        <v>206</v>
      </c>
      <c r="L117" s="73" t="s">
        <v>206</v>
      </c>
      <c r="M117" s="14"/>
      <c r="N117" s="14" t="s">
        <v>225</v>
      </c>
      <c r="O117" s="14" t="s">
        <v>186</v>
      </c>
      <c r="P117" s="73" t="s">
        <v>206</v>
      </c>
      <c r="Q117" s="73" t="s">
        <v>206</v>
      </c>
      <c r="R117" s="51" t="s">
        <v>468</v>
      </c>
      <c r="S117" s="20" t="s">
        <v>475</v>
      </c>
      <c r="T117" t="s">
        <v>271</v>
      </c>
    </row>
    <row r="118" spans="1:20" x14ac:dyDescent="0.3">
      <c r="A118" s="14" t="s">
        <v>187</v>
      </c>
      <c r="B118" s="14" t="s">
        <v>226</v>
      </c>
      <c r="C118" s="14" t="s">
        <v>227</v>
      </c>
      <c r="D118" s="73">
        <v>1</v>
      </c>
      <c r="E118" s="14" t="s">
        <v>1</v>
      </c>
      <c r="F118" s="43" t="s">
        <v>206</v>
      </c>
      <c r="G118" s="14" t="s">
        <v>229</v>
      </c>
      <c r="H118" s="14" t="s">
        <v>76</v>
      </c>
      <c r="I118" s="73" t="s">
        <v>206</v>
      </c>
      <c r="J118" s="97">
        <f>0.17+2*0.5+2.5</f>
        <v>3.67</v>
      </c>
      <c r="K118" s="73" t="s">
        <v>206</v>
      </c>
      <c r="L118" s="73" t="s">
        <v>206</v>
      </c>
      <c r="M118" s="14"/>
      <c r="N118" s="14" t="s">
        <v>225</v>
      </c>
      <c r="O118" s="14" t="s">
        <v>378</v>
      </c>
      <c r="P118" s="73" t="s">
        <v>206</v>
      </c>
      <c r="Q118" s="73" t="s">
        <v>206</v>
      </c>
      <c r="R118" s="51" t="s">
        <v>468</v>
      </c>
      <c r="S118" s="20" t="s">
        <v>219</v>
      </c>
      <c r="T118" t="s">
        <v>271</v>
      </c>
    </row>
    <row r="119" spans="1:20" x14ac:dyDescent="0.3">
      <c r="A119" s="14" t="s">
        <v>188</v>
      </c>
      <c r="B119" s="14" t="s">
        <v>226</v>
      </c>
      <c r="C119" s="14" t="s">
        <v>227</v>
      </c>
      <c r="D119" s="73">
        <v>1</v>
      </c>
      <c r="E119" s="14" t="s">
        <v>1</v>
      </c>
      <c r="F119" s="43" t="s">
        <v>206</v>
      </c>
      <c r="G119" s="14" t="s">
        <v>229</v>
      </c>
      <c r="H119" s="14" t="s">
        <v>76</v>
      </c>
      <c r="I119" s="73" t="s">
        <v>206</v>
      </c>
      <c r="J119" s="97">
        <f>J118+3</f>
        <v>6.67</v>
      </c>
      <c r="K119" s="73" t="s">
        <v>206</v>
      </c>
      <c r="L119" s="73" t="s">
        <v>206</v>
      </c>
      <c r="M119" s="14"/>
      <c r="N119" s="14" t="s">
        <v>225</v>
      </c>
      <c r="O119" s="14" t="s">
        <v>377</v>
      </c>
      <c r="P119" s="73" t="s">
        <v>206</v>
      </c>
      <c r="Q119" s="73" t="s">
        <v>206</v>
      </c>
      <c r="R119" s="51" t="s">
        <v>468</v>
      </c>
      <c r="S119" s="20" t="s">
        <v>219</v>
      </c>
      <c r="T119" t="s">
        <v>271</v>
      </c>
    </row>
    <row r="120" spans="1:20" x14ac:dyDescent="0.3">
      <c r="A120" s="14" t="s">
        <v>189</v>
      </c>
      <c r="B120" s="14" t="s">
        <v>226</v>
      </c>
      <c r="C120" s="14" t="s">
        <v>227</v>
      </c>
      <c r="D120" s="73">
        <v>1</v>
      </c>
      <c r="E120" s="14" t="s">
        <v>1</v>
      </c>
      <c r="F120" s="43" t="s">
        <v>206</v>
      </c>
      <c r="G120" s="14" t="s">
        <v>229</v>
      </c>
      <c r="H120" s="14" t="s">
        <v>76</v>
      </c>
      <c r="I120" s="73" t="s">
        <v>206</v>
      </c>
      <c r="J120" s="97">
        <f>J119+4</f>
        <v>10.67</v>
      </c>
      <c r="K120" s="73" t="s">
        <v>206</v>
      </c>
      <c r="L120" s="73" t="s">
        <v>206</v>
      </c>
      <c r="M120" s="14"/>
      <c r="N120" s="14" t="s">
        <v>225</v>
      </c>
      <c r="O120" s="14" t="s">
        <v>376</v>
      </c>
      <c r="P120" s="73" t="s">
        <v>206</v>
      </c>
      <c r="Q120" s="73" t="s">
        <v>206</v>
      </c>
      <c r="R120" s="51" t="s">
        <v>468</v>
      </c>
      <c r="S120" s="20" t="s">
        <v>219</v>
      </c>
      <c r="T120" t="s">
        <v>271</v>
      </c>
    </row>
    <row r="121" spans="1:20" x14ac:dyDescent="0.3">
      <c r="A121" s="14" t="s">
        <v>190</v>
      </c>
      <c r="B121" s="14" t="s">
        <v>226</v>
      </c>
      <c r="C121" s="14" t="s">
        <v>227</v>
      </c>
      <c r="D121" s="73">
        <v>1</v>
      </c>
      <c r="E121" s="14" t="s">
        <v>1</v>
      </c>
      <c r="F121" s="43" t="s">
        <v>206</v>
      </c>
      <c r="G121" s="14" t="s">
        <v>229</v>
      </c>
      <c r="H121" s="14" t="s">
        <v>76</v>
      </c>
      <c r="I121" s="73" t="s">
        <v>206</v>
      </c>
      <c r="J121" s="97">
        <f>J120+4</f>
        <v>14.67</v>
      </c>
      <c r="K121" s="73" t="s">
        <v>206</v>
      </c>
      <c r="L121" s="73" t="s">
        <v>206</v>
      </c>
      <c r="M121" s="14"/>
      <c r="N121" s="14" t="s">
        <v>225</v>
      </c>
      <c r="O121" s="14" t="s">
        <v>375</v>
      </c>
      <c r="P121" s="73" t="s">
        <v>206</v>
      </c>
      <c r="Q121" s="73" t="s">
        <v>206</v>
      </c>
      <c r="R121" s="51" t="s">
        <v>468</v>
      </c>
      <c r="S121" s="20" t="s">
        <v>219</v>
      </c>
      <c r="T121" t="s">
        <v>271</v>
      </c>
    </row>
    <row r="122" spans="1:20" x14ac:dyDescent="0.3">
      <c r="A122" s="14" t="s">
        <v>191</v>
      </c>
      <c r="B122" s="14" t="s">
        <v>226</v>
      </c>
      <c r="C122" s="14" t="s">
        <v>227</v>
      </c>
      <c r="D122" s="73">
        <v>1</v>
      </c>
      <c r="E122" s="14" t="s">
        <v>1</v>
      </c>
      <c r="F122" s="43" t="s">
        <v>206</v>
      </c>
      <c r="G122" s="14" t="s">
        <v>229</v>
      </c>
      <c r="H122" s="14" t="s">
        <v>76</v>
      </c>
      <c r="I122" s="73" t="s">
        <v>206</v>
      </c>
      <c r="J122" s="97">
        <f>J121+3</f>
        <v>17.670000000000002</v>
      </c>
      <c r="K122" s="73" t="s">
        <v>206</v>
      </c>
      <c r="L122" s="73" t="s">
        <v>206</v>
      </c>
      <c r="M122" s="14"/>
      <c r="N122" s="14" t="s">
        <v>225</v>
      </c>
      <c r="O122" s="14" t="s">
        <v>374</v>
      </c>
      <c r="P122" s="73" t="s">
        <v>206</v>
      </c>
      <c r="Q122" s="73" t="s">
        <v>206</v>
      </c>
      <c r="R122" s="51" t="s">
        <v>468</v>
      </c>
      <c r="S122" s="20" t="s">
        <v>219</v>
      </c>
      <c r="T122" t="s">
        <v>271</v>
      </c>
    </row>
    <row r="123" spans="1:20" x14ac:dyDescent="0.3">
      <c r="A123" s="14" t="s">
        <v>192</v>
      </c>
      <c r="B123" s="14" t="s">
        <v>226</v>
      </c>
      <c r="C123" s="14" t="s">
        <v>227</v>
      </c>
      <c r="D123" s="73">
        <v>1</v>
      </c>
      <c r="E123" s="14" t="s">
        <v>1</v>
      </c>
      <c r="F123" s="43" t="s">
        <v>206</v>
      </c>
      <c r="G123" s="14" t="s">
        <v>229</v>
      </c>
      <c r="H123" s="14" t="s">
        <v>79</v>
      </c>
      <c r="I123" s="73" t="s">
        <v>206</v>
      </c>
      <c r="J123" s="97">
        <f>0.17+2*0.5+3.5</f>
        <v>4.67</v>
      </c>
      <c r="K123" s="73" t="s">
        <v>206</v>
      </c>
      <c r="L123" s="73" t="s">
        <v>206</v>
      </c>
      <c r="M123" s="14"/>
      <c r="N123" s="14" t="s">
        <v>225</v>
      </c>
      <c r="O123" s="14" t="s">
        <v>382</v>
      </c>
      <c r="P123" s="73" t="s">
        <v>206</v>
      </c>
      <c r="Q123" s="73" t="s">
        <v>206</v>
      </c>
      <c r="R123" s="51" t="s">
        <v>468</v>
      </c>
      <c r="S123" s="20" t="s">
        <v>219</v>
      </c>
      <c r="T123" t="s">
        <v>271</v>
      </c>
    </row>
    <row r="124" spans="1:20" x14ac:dyDescent="0.3">
      <c r="A124" s="14" t="s">
        <v>193</v>
      </c>
      <c r="B124" s="14" t="s">
        <v>226</v>
      </c>
      <c r="C124" s="14" t="s">
        <v>227</v>
      </c>
      <c r="D124" s="73">
        <v>1</v>
      </c>
      <c r="E124" s="14" t="s">
        <v>1</v>
      </c>
      <c r="F124" s="43" t="s">
        <v>206</v>
      </c>
      <c r="G124" s="14" t="s">
        <v>229</v>
      </c>
      <c r="H124" s="14" t="s">
        <v>79</v>
      </c>
      <c r="I124" s="73" t="s">
        <v>206</v>
      </c>
      <c r="J124" s="97">
        <f>J123+3</f>
        <v>7.67</v>
      </c>
      <c r="K124" s="73" t="s">
        <v>206</v>
      </c>
      <c r="L124" s="73" t="s">
        <v>206</v>
      </c>
      <c r="M124" s="14"/>
      <c r="N124" s="14" t="s">
        <v>225</v>
      </c>
      <c r="O124" s="14" t="s">
        <v>383</v>
      </c>
      <c r="P124" s="73" t="s">
        <v>206</v>
      </c>
      <c r="Q124" s="73" t="s">
        <v>206</v>
      </c>
      <c r="R124" s="51" t="s">
        <v>468</v>
      </c>
      <c r="S124" s="20" t="s">
        <v>219</v>
      </c>
      <c r="T124" t="s">
        <v>271</v>
      </c>
    </row>
    <row r="125" spans="1:20" x14ac:dyDescent="0.3">
      <c r="A125" s="14" t="s">
        <v>194</v>
      </c>
      <c r="B125" s="14" t="s">
        <v>226</v>
      </c>
      <c r="C125" s="14" t="s">
        <v>227</v>
      </c>
      <c r="D125" s="73">
        <v>1</v>
      </c>
      <c r="E125" s="14" t="s">
        <v>1</v>
      </c>
      <c r="F125" s="43" t="s">
        <v>206</v>
      </c>
      <c r="G125" s="14" t="s">
        <v>229</v>
      </c>
      <c r="H125" s="14" t="s">
        <v>79</v>
      </c>
      <c r="I125" s="73" t="s">
        <v>206</v>
      </c>
      <c r="J125" s="97">
        <f>J124+4</f>
        <v>11.67</v>
      </c>
      <c r="K125" s="73" t="s">
        <v>206</v>
      </c>
      <c r="L125" s="73" t="s">
        <v>206</v>
      </c>
      <c r="M125" s="14"/>
      <c r="N125" s="14" t="s">
        <v>225</v>
      </c>
      <c r="O125" s="14" t="s">
        <v>384</v>
      </c>
      <c r="P125" s="73" t="s">
        <v>206</v>
      </c>
      <c r="Q125" s="73" t="s">
        <v>206</v>
      </c>
      <c r="R125" s="51" t="s">
        <v>468</v>
      </c>
      <c r="S125" s="20" t="s">
        <v>219</v>
      </c>
      <c r="T125" t="s">
        <v>271</v>
      </c>
    </row>
    <row r="126" spans="1:20" x14ac:dyDescent="0.3">
      <c r="A126" s="14" t="s">
        <v>195</v>
      </c>
      <c r="B126" s="14" t="s">
        <v>226</v>
      </c>
      <c r="C126" s="14" t="s">
        <v>227</v>
      </c>
      <c r="D126" s="73">
        <v>1</v>
      </c>
      <c r="E126" s="14" t="s">
        <v>1</v>
      </c>
      <c r="F126" s="43" t="s">
        <v>206</v>
      </c>
      <c r="G126" s="14" t="s">
        <v>229</v>
      </c>
      <c r="H126" s="14" t="s">
        <v>79</v>
      </c>
      <c r="I126" s="73" t="s">
        <v>206</v>
      </c>
      <c r="J126" s="97">
        <f>J125+4</f>
        <v>15.67</v>
      </c>
      <c r="K126" s="73" t="s">
        <v>206</v>
      </c>
      <c r="L126" s="73" t="s">
        <v>206</v>
      </c>
      <c r="M126" s="14"/>
      <c r="N126" s="14" t="s">
        <v>225</v>
      </c>
      <c r="O126" s="14" t="s">
        <v>385</v>
      </c>
      <c r="P126" s="73" t="s">
        <v>206</v>
      </c>
      <c r="Q126" s="73" t="s">
        <v>206</v>
      </c>
      <c r="R126" s="51" t="s">
        <v>468</v>
      </c>
      <c r="S126" s="20" t="s">
        <v>219</v>
      </c>
      <c r="T126" t="s">
        <v>271</v>
      </c>
    </row>
    <row r="127" spans="1:20" x14ac:dyDescent="0.3">
      <c r="A127" s="14" t="s">
        <v>196</v>
      </c>
      <c r="B127" s="14" t="s">
        <v>226</v>
      </c>
      <c r="C127" s="14" t="s">
        <v>227</v>
      </c>
      <c r="D127" s="73">
        <v>1</v>
      </c>
      <c r="E127" s="14" t="s">
        <v>1</v>
      </c>
      <c r="F127" s="43" t="s">
        <v>206</v>
      </c>
      <c r="G127" s="14" t="s">
        <v>229</v>
      </c>
      <c r="H127" s="14" t="s">
        <v>79</v>
      </c>
      <c r="I127" s="73" t="s">
        <v>206</v>
      </c>
      <c r="J127" s="97">
        <f>J126+3</f>
        <v>18.670000000000002</v>
      </c>
      <c r="K127" s="73" t="s">
        <v>206</v>
      </c>
      <c r="L127" s="73" t="s">
        <v>206</v>
      </c>
      <c r="M127" s="14"/>
      <c r="N127" s="14" t="s">
        <v>225</v>
      </c>
      <c r="O127" s="14" t="s">
        <v>386</v>
      </c>
      <c r="P127" s="73" t="s">
        <v>206</v>
      </c>
      <c r="Q127" s="73" t="s">
        <v>206</v>
      </c>
      <c r="R127" s="51" t="s">
        <v>468</v>
      </c>
      <c r="S127" s="20" t="s">
        <v>219</v>
      </c>
      <c r="T127" t="s">
        <v>271</v>
      </c>
    </row>
    <row r="128" spans="1:20" x14ac:dyDescent="0.3">
      <c r="A128" s="14" t="s">
        <v>197</v>
      </c>
      <c r="B128" s="14" t="s">
        <v>226</v>
      </c>
      <c r="C128" s="14" t="s">
        <v>227</v>
      </c>
      <c r="D128" s="73">
        <v>1</v>
      </c>
      <c r="E128" s="14" t="s">
        <v>1</v>
      </c>
      <c r="F128" s="43" t="s">
        <v>206</v>
      </c>
      <c r="G128" s="14" t="s">
        <v>229</v>
      </c>
      <c r="H128" s="14" t="s">
        <v>82</v>
      </c>
      <c r="I128" s="73" t="s">
        <v>206</v>
      </c>
      <c r="J128" s="97">
        <f>0.17+2*0.5+2.5</f>
        <v>3.67</v>
      </c>
      <c r="K128" s="73" t="s">
        <v>206</v>
      </c>
      <c r="L128" s="73" t="s">
        <v>206</v>
      </c>
      <c r="M128" s="14"/>
      <c r="N128" s="14" t="s">
        <v>225</v>
      </c>
      <c r="O128" s="14" t="s">
        <v>387</v>
      </c>
      <c r="P128" s="73" t="s">
        <v>206</v>
      </c>
      <c r="Q128" s="73" t="s">
        <v>206</v>
      </c>
      <c r="R128" s="51" t="s">
        <v>468</v>
      </c>
      <c r="S128" s="20" t="s">
        <v>219</v>
      </c>
      <c r="T128" t="s">
        <v>271</v>
      </c>
    </row>
    <row r="129" spans="1:21" x14ac:dyDescent="0.3">
      <c r="A129" s="14" t="s">
        <v>198</v>
      </c>
      <c r="B129" s="14" t="s">
        <v>226</v>
      </c>
      <c r="C129" s="14" t="s">
        <v>227</v>
      </c>
      <c r="D129" s="73">
        <v>1</v>
      </c>
      <c r="E129" s="14" t="s">
        <v>1</v>
      </c>
      <c r="F129" s="43" t="s">
        <v>206</v>
      </c>
      <c r="G129" s="14" t="s">
        <v>229</v>
      </c>
      <c r="H129" s="14" t="s">
        <v>82</v>
      </c>
      <c r="I129" s="73" t="s">
        <v>206</v>
      </c>
      <c r="J129" s="97">
        <f>J128+3</f>
        <v>6.67</v>
      </c>
      <c r="K129" s="73" t="s">
        <v>206</v>
      </c>
      <c r="L129" s="73" t="s">
        <v>206</v>
      </c>
      <c r="M129" s="14"/>
      <c r="N129" s="14" t="s">
        <v>225</v>
      </c>
      <c r="O129" s="14" t="s">
        <v>388</v>
      </c>
      <c r="P129" s="73" t="s">
        <v>206</v>
      </c>
      <c r="Q129" s="73" t="s">
        <v>206</v>
      </c>
      <c r="R129" s="51" t="s">
        <v>468</v>
      </c>
      <c r="S129" s="20" t="s">
        <v>219</v>
      </c>
      <c r="T129" t="s">
        <v>271</v>
      </c>
    </row>
    <row r="130" spans="1:21" x14ac:dyDescent="0.3">
      <c r="A130" s="14" t="s">
        <v>199</v>
      </c>
      <c r="B130" s="14" t="s">
        <v>226</v>
      </c>
      <c r="C130" s="14" t="s">
        <v>227</v>
      </c>
      <c r="D130" s="73">
        <v>1</v>
      </c>
      <c r="E130" s="14" t="s">
        <v>1</v>
      </c>
      <c r="F130" s="43" t="s">
        <v>206</v>
      </c>
      <c r="G130" s="14" t="s">
        <v>229</v>
      </c>
      <c r="H130" s="14" t="s">
        <v>82</v>
      </c>
      <c r="I130" s="73" t="s">
        <v>206</v>
      </c>
      <c r="J130" s="97">
        <f>J129+4</f>
        <v>10.67</v>
      </c>
      <c r="K130" s="73" t="s">
        <v>206</v>
      </c>
      <c r="L130" s="73" t="s">
        <v>206</v>
      </c>
      <c r="M130" s="14"/>
      <c r="N130" s="14" t="s">
        <v>225</v>
      </c>
      <c r="O130" s="14" t="s">
        <v>389</v>
      </c>
      <c r="P130" s="73" t="s">
        <v>206</v>
      </c>
      <c r="Q130" s="73" t="s">
        <v>206</v>
      </c>
      <c r="R130" s="51" t="s">
        <v>468</v>
      </c>
      <c r="S130" s="20" t="s">
        <v>219</v>
      </c>
      <c r="T130" t="s">
        <v>271</v>
      </c>
    </row>
    <row r="131" spans="1:21" x14ac:dyDescent="0.3">
      <c r="A131" s="14" t="s">
        <v>200</v>
      </c>
      <c r="B131" s="14" t="s">
        <v>226</v>
      </c>
      <c r="C131" s="14" t="s">
        <v>227</v>
      </c>
      <c r="D131" s="73">
        <v>1</v>
      </c>
      <c r="E131" s="14" t="s">
        <v>1</v>
      </c>
      <c r="F131" s="43" t="s">
        <v>206</v>
      </c>
      <c r="G131" s="14" t="s">
        <v>229</v>
      </c>
      <c r="H131" s="14" t="s">
        <v>82</v>
      </c>
      <c r="I131" s="73" t="s">
        <v>206</v>
      </c>
      <c r="J131" s="97">
        <f>J130+4</f>
        <v>14.67</v>
      </c>
      <c r="K131" s="73" t="s">
        <v>206</v>
      </c>
      <c r="L131" s="73" t="s">
        <v>206</v>
      </c>
      <c r="M131" s="14"/>
      <c r="N131" s="14" t="s">
        <v>225</v>
      </c>
      <c r="O131" s="14" t="s">
        <v>390</v>
      </c>
      <c r="P131" s="73" t="s">
        <v>206</v>
      </c>
      <c r="Q131" s="73" t="s">
        <v>206</v>
      </c>
      <c r="R131" s="51" t="s">
        <v>468</v>
      </c>
      <c r="S131" s="20" t="s">
        <v>219</v>
      </c>
      <c r="T131" t="s">
        <v>271</v>
      </c>
    </row>
    <row r="132" spans="1:21" x14ac:dyDescent="0.3">
      <c r="A132" s="14" t="s">
        <v>201</v>
      </c>
      <c r="B132" s="14" t="s">
        <v>226</v>
      </c>
      <c r="C132" s="14" t="s">
        <v>227</v>
      </c>
      <c r="D132" s="73">
        <v>1</v>
      </c>
      <c r="E132" s="14" t="s">
        <v>1</v>
      </c>
      <c r="F132" s="43" t="s">
        <v>206</v>
      </c>
      <c r="G132" s="14" t="s">
        <v>229</v>
      </c>
      <c r="H132" s="14" t="s">
        <v>82</v>
      </c>
      <c r="I132" s="73" t="s">
        <v>206</v>
      </c>
      <c r="J132" s="97">
        <f>J131+3</f>
        <v>17.670000000000002</v>
      </c>
      <c r="K132" s="73" t="s">
        <v>206</v>
      </c>
      <c r="L132" s="73" t="s">
        <v>206</v>
      </c>
      <c r="M132" s="14"/>
      <c r="N132" s="14" t="s">
        <v>225</v>
      </c>
      <c r="O132" s="14" t="s">
        <v>391</v>
      </c>
      <c r="P132" s="73" t="s">
        <v>206</v>
      </c>
      <c r="Q132" s="73" t="s">
        <v>206</v>
      </c>
      <c r="R132" s="51" t="s">
        <v>468</v>
      </c>
      <c r="S132" s="20" t="s">
        <v>219</v>
      </c>
      <c r="T132" t="s">
        <v>271</v>
      </c>
    </row>
    <row r="133" spans="1:21" x14ac:dyDescent="0.3">
      <c r="A133" s="14" t="s">
        <v>236</v>
      </c>
      <c r="B133" s="14" t="s">
        <v>226</v>
      </c>
      <c r="C133" s="14" t="s">
        <v>227</v>
      </c>
      <c r="D133" s="73">
        <v>1</v>
      </c>
      <c r="E133" s="14" t="s">
        <v>1</v>
      </c>
      <c r="F133" s="43" t="s">
        <v>206</v>
      </c>
      <c r="G133" s="14" t="s">
        <v>269</v>
      </c>
      <c r="H133" s="14" t="s">
        <v>82</v>
      </c>
      <c r="I133" s="73" t="s">
        <v>206</v>
      </c>
      <c r="J133" s="97">
        <f>0.17+2*0.5+2.5</f>
        <v>3.67</v>
      </c>
      <c r="K133" s="73" t="s">
        <v>206</v>
      </c>
      <c r="L133" s="73" t="s">
        <v>206</v>
      </c>
      <c r="M133" s="14"/>
      <c r="N133" s="14" t="s">
        <v>225</v>
      </c>
      <c r="O133" s="14" t="s">
        <v>392</v>
      </c>
      <c r="P133" s="73" t="s">
        <v>206</v>
      </c>
      <c r="Q133" s="73" t="s">
        <v>206</v>
      </c>
      <c r="R133" s="51" t="s">
        <v>468</v>
      </c>
      <c r="S133" s="20" t="s">
        <v>219</v>
      </c>
      <c r="T133" t="s">
        <v>206</v>
      </c>
      <c r="U133" t="s">
        <v>403</v>
      </c>
    </row>
    <row r="134" spans="1:21" x14ac:dyDescent="0.3">
      <c r="A134" s="14" t="s">
        <v>237</v>
      </c>
      <c r="B134" s="14" t="s">
        <v>226</v>
      </c>
      <c r="C134" s="14" t="s">
        <v>227</v>
      </c>
      <c r="D134" s="73">
        <v>1</v>
      </c>
      <c r="E134" s="14" t="s">
        <v>1</v>
      </c>
      <c r="F134" s="43" t="s">
        <v>206</v>
      </c>
      <c r="G134" s="14" t="s">
        <v>269</v>
      </c>
      <c r="H134" s="14" t="s">
        <v>82</v>
      </c>
      <c r="I134" s="73" t="s">
        <v>206</v>
      </c>
      <c r="J134" s="97">
        <f>J133+7</f>
        <v>10.67</v>
      </c>
      <c r="K134" s="73" t="s">
        <v>206</v>
      </c>
      <c r="L134" s="73" t="s">
        <v>206</v>
      </c>
      <c r="M134" s="14"/>
      <c r="N134" s="14" t="s">
        <v>225</v>
      </c>
      <c r="O134" s="14" t="s">
        <v>393</v>
      </c>
      <c r="P134" s="73" t="s">
        <v>206</v>
      </c>
      <c r="Q134" s="73" t="s">
        <v>206</v>
      </c>
      <c r="R134" s="51" t="s">
        <v>468</v>
      </c>
      <c r="S134" s="20" t="s">
        <v>219</v>
      </c>
      <c r="T134" t="s">
        <v>206</v>
      </c>
      <c r="U134" t="s">
        <v>403</v>
      </c>
    </row>
    <row r="135" spans="1:21" x14ac:dyDescent="0.3">
      <c r="A135" s="14" t="s">
        <v>238</v>
      </c>
      <c r="B135" s="14" t="s">
        <v>226</v>
      </c>
      <c r="C135" s="14" t="s">
        <v>227</v>
      </c>
      <c r="D135" s="73">
        <v>1</v>
      </c>
      <c r="E135" s="14" t="s">
        <v>1</v>
      </c>
      <c r="F135" s="43" t="s">
        <v>206</v>
      </c>
      <c r="G135" s="14" t="s">
        <v>269</v>
      </c>
      <c r="H135" s="14" t="s">
        <v>82</v>
      </c>
      <c r="I135" s="73" t="s">
        <v>206</v>
      </c>
      <c r="J135" s="97">
        <f>J134+7</f>
        <v>17.670000000000002</v>
      </c>
      <c r="K135" s="73" t="s">
        <v>206</v>
      </c>
      <c r="L135" s="73" t="s">
        <v>206</v>
      </c>
      <c r="M135" s="14"/>
      <c r="N135" s="14" t="s">
        <v>225</v>
      </c>
      <c r="O135" s="14" t="s">
        <v>394</v>
      </c>
      <c r="P135" s="73" t="s">
        <v>206</v>
      </c>
      <c r="Q135" s="73" t="s">
        <v>206</v>
      </c>
      <c r="R135" s="51" t="s">
        <v>468</v>
      </c>
      <c r="S135" s="20" t="s">
        <v>219</v>
      </c>
      <c r="T135" t="s">
        <v>206</v>
      </c>
      <c r="U135" t="s">
        <v>403</v>
      </c>
    </row>
    <row r="136" spans="1:21" x14ac:dyDescent="0.3">
      <c r="A136" s="14" t="s">
        <v>233</v>
      </c>
      <c r="B136" s="14" t="s">
        <v>226</v>
      </c>
      <c r="C136" s="14" t="s">
        <v>227</v>
      </c>
      <c r="D136" s="73">
        <v>1</v>
      </c>
      <c r="E136" s="14" t="s">
        <v>1</v>
      </c>
      <c r="F136" s="43" t="s">
        <v>206</v>
      </c>
      <c r="G136" s="14" t="s">
        <v>269</v>
      </c>
      <c r="H136" s="14" t="s">
        <v>79</v>
      </c>
      <c r="I136" s="73" t="s">
        <v>206</v>
      </c>
      <c r="J136" s="97">
        <f>0.17+2*0.5+3.5</f>
        <v>4.67</v>
      </c>
      <c r="K136" s="73" t="s">
        <v>206</v>
      </c>
      <c r="L136" s="73" t="s">
        <v>206</v>
      </c>
      <c r="M136" s="14"/>
      <c r="N136" s="14" t="s">
        <v>225</v>
      </c>
      <c r="O136" s="14" t="s">
        <v>395</v>
      </c>
      <c r="P136" s="73" t="s">
        <v>206</v>
      </c>
      <c r="Q136" s="73" t="s">
        <v>206</v>
      </c>
      <c r="R136" s="51" t="s">
        <v>468</v>
      </c>
      <c r="S136" s="20" t="s">
        <v>219</v>
      </c>
      <c r="T136" t="s">
        <v>271</v>
      </c>
    </row>
    <row r="137" spans="1:21" x14ac:dyDescent="0.3">
      <c r="A137" s="14" t="s">
        <v>234</v>
      </c>
      <c r="B137" s="14" t="s">
        <v>226</v>
      </c>
      <c r="C137" s="14" t="s">
        <v>227</v>
      </c>
      <c r="D137" s="73">
        <v>1</v>
      </c>
      <c r="E137" s="14" t="s">
        <v>1</v>
      </c>
      <c r="F137" s="43" t="s">
        <v>206</v>
      </c>
      <c r="G137" s="14" t="s">
        <v>269</v>
      </c>
      <c r="H137" s="14" t="s">
        <v>79</v>
      </c>
      <c r="I137" s="73" t="s">
        <v>206</v>
      </c>
      <c r="J137" s="97">
        <f>J136+7</f>
        <v>11.67</v>
      </c>
      <c r="K137" s="73" t="s">
        <v>206</v>
      </c>
      <c r="L137" s="73" t="s">
        <v>206</v>
      </c>
      <c r="M137" s="14"/>
      <c r="N137" s="14" t="s">
        <v>225</v>
      </c>
      <c r="O137" s="14" t="s">
        <v>396</v>
      </c>
      <c r="P137" s="73" t="s">
        <v>206</v>
      </c>
      <c r="Q137" s="73" t="s">
        <v>206</v>
      </c>
      <c r="R137" s="51" t="s">
        <v>468</v>
      </c>
      <c r="S137" s="20" t="s">
        <v>219</v>
      </c>
      <c r="T137" t="s">
        <v>271</v>
      </c>
    </row>
    <row r="138" spans="1:21" x14ac:dyDescent="0.3">
      <c r="A138" s="14" t="s">
        <v>235</v>
      </c>
      <c r="B138" s="14" t="s">
        <v>226</v>
      </c>
      <c r="C138" s="14" t="s">
        <v>227</v>
      </c>
      <c r="D138" s="73">
        <v>1</v>
      </c>
      <c r="E138" s="14" t="s">
        <v>1</v>
      </c>
      <c r="F138" s="43" t="s">
        <v>206</v>
      </c>
      <c r="G138" s="14" t="s">
        <v>269</v>
      </c>
      <c r="H138" s="14" t="s">
        <v>79</v>
      </c>
      <c r="I138" s="73" t="s">
        <v>206</v>
      </c>
      <c r="J138" s="97">
        <f>J137+7</f>
        <v>18.670000000000002</v>
      </c>
      <c r="K138" s="73" t="s">
        <v>206</v>
      </c>
      <c r="L138" s="73" t="s">
        <v>206</v>
      </c>
      <c r="M138" s="14"/>
      <c r="N138" s="14" t="s">
        <v>225</v>
      </c>
      <c r="O138" s="14" t="s">
        <v>397</v>
      </c>
      <c r="P138" s="73" t="s">
        <v>206</v>
      </c>
      <c r="Q138" s="73" t="s">
        <v>206</v>
      </c>
      <c r="R138" s="51" t="s">
        <v>468</v>
      </c>
      <c r="S138" s="20" t="s">
        <v>219</v>
      </c>
      <c r="T138" t="s">
        <v>271</v>
      </c>
    </row>
    <row r="139" spans="1:21" x14ac:dyDescent="0.3">
      <c r="A139" s="14" t="s">
        <v>230</v>
      </c>
      <c r="B139" s="14" t="s">
        <v>226</v>
      </c>
      <c r="C139" s="14" t="s">
        <v>227</v>
      </c>
      <c r="D139" s="73">
        <v>1</v>
      </c>
      <c r="E139" s="14" t="s">
        <v>1</v>
      </c>
      <c r="F139" s="43" t="s">
        <v>206</v>
      </c>
      <c r="G139" s="14" t="s">
        <v>269</v>
      </c>
      <c r="H139" s="14" t="s">
        <v>76</v>
      </c>
      <c r="I139" s="73" t="s">
        <v>206</v>
      </c>
      <c r="J139" s="97">
        <f>0.17+2*0.5+2.5</f>
        <v>3.67</v>
      </c>
      <c r="K139" s="73" t="s">
        <v>206</v>
      </c>
      <c r="L139" s="73" t="s">
        <v>206</v>
      </c>
      <c r="M139" s="14"/>
      <c r="N139" s="14" t="s">
        <v>225</v>
      </c>
      <c r="O139" s="14" t="s">
        <v>381</v>
      </c>
      <c r="P139" s="73" t="s">
        <v>206</v>
      </c>
      <c r="Q139" s="73" t="s">
        <v>206</v>
      </c>
      <c r="R139" s="51" t="s">
        <v>468</v>
      </c>
      <c r="S139" s="20" t="s">
        <v>219</v>
      </c>
      <c r="T139" t="s">
        <v>271</v>
      </c>
    </row>
    <row r="140" spans="1:21" x14ac:dyDescent="0.3">
      <c r="A140" s="14" t="s">
        <v>231</v>
      </c>
      <c r="B140" s="14" t="s">
        <v>226</v>
      </c>
      <c r="C140" s="14" t="s">
        <v>227</v>
      </c>
      <c r="D140" s="73">
        <v>1</v>
      </c>
      <c r="E140" s="14" t="s">
        <v>1</v>
      </c>
      <c r="F140" s="43" t="s">
        <v>206</v>
      </c>
      <c r="G140" s="14" t="s">
        <v>269</v>
      </c>
      <c r="H140" s="14" t="s">
        <v>76</v>
      </c>
      <c r="I140" s="73" t="s">
        <v>206</v>
      </c>
      <c r="J140" s="97">
        <f>J139+7</f>
        <v>10.67</v>
      </c>
      <c r="K140" s="73" t="s">
        <v>206</v>
      </c>
      <c r="L140" s="73" t="s">
        <v>206</v>
      </c>
      <c r="M140" s="14"/>
      <c r="N140" s="14" t="s">
        <v>225</v>
      </c>
      <c r="O140" s="14" t="s">
        <v>380</v>
      </c>
      <c r="P140" s="73" t="s">
        <v>206</v>
      </c>
      <c r="Q140" s="73" t="s">
        <v>206</v>
      </c>
      <c r="R140" s="51" t="s">
        <v>468</v>
      </c>
      <c r="S140" s="20" t="s">
        <v>219</v>
      </c>
      <c r="T140" t="s">
        <v>271</v>
      </c>
    </row>
    <row r="141" spans="1:21" x14ac:dyDescent="0.3">
      <c r="A141" s="14" t="s">
        <v>232</v>
      </c>
      <c r="B141" s="14" t="s">
        <v>226</v>
      </c>
      <c r="C141" s="14" t="s">
        <v>227</v>
      </c>
      <c r="D141" s="73">
        <v>1</v>
      </c>
      <c r="E141" s="14" t="s">
        <v>1</v>
      </c>
      <c r="F141" s="43" t="s">
        <v>206</v>
      </c>
      <c r="G141" s="14" t="s">
        <v>269</v>
      </c>
      <c r="H141" s="14" t="s">
        <v>76</v>
      </c>
      <c r="I141" s="73" t="s">
        <v>206</v>
      </c>
      <c r="J141" s="97">
        <f>J140+7</f>
        <v>17.670000000000002</v>
      </c>
      <c r="K141" s="73" t="s">
        <v>206</v>
      </c>
      <c r="L141" s="73" t="s">
        <v>206</v>
      </c>
      <c r="M141" s="14"/>
      <c r="N141" s="14" t="s">
        <v>225</v>
      </c>
      <c r="O141" s="14" t="s">
        <v>379</v>
      </c>
      <c r="P141" s="73" t="s">
        <v>206</v>
      </c>
      <c r="Q141" s="73" t="s">
        <v>206</v>
      </c>
      <c r="R141" s="51" t="s">
        <v>468</v>
      </c>
      <c r="S141" s="20" t="s">
        <v>219</v>
      </c>
      <c r="T141" t="s">
        <v>271</v>
      </c>
    </row>
    <row r="142" spans="1:21" x14ac:dyDescent="0.3">
      <c r="A142" s="14" t="s">
        <v>239</v>
      </c>
      <c r="B142" s="14" t="s">
        <v>226</v>
      </c>
      <c r="C142" s="14" t="s">
        <v>227</v>
      </c>
      <c r="D142" s="73">
        <v>1</v>
      </c>
      <c r="E142" s="14" t="s">
        <v>1</v>
      </c>
      <c r="F142" s="43" t="s">
        <v>206</v>
      </c>
      <c r="G142" s="14" t="s">
        <v>270</v>
      </c>
      <c r="H142" s="14" t="s">
        <v>228</v>
      </c>
      <c r="I142" s="73" t="s">
        <v>206</v>
      </c>
      <c r="J142" s="98">
        <v>5</v>
      </c>
      <c r="K142" s="73" t="s">
        <v>206</v>
      </c>
      <c r="L142" s="73" t="s">
        <v>206</v>
      </c>
      <c r="M142" s="14"/>
      <c r="N142" s="14" t="s">
        <v>225</v>
      </c>
      <c r="O142" s="14" t="s">
        <v>404</v>
      </c>
      <c r="P142" s="73" t="s">
        <v>206</v>
      </c>
      <c r="Q142" s="73" t="s">
        <v>206</v>
      </c>
      <c r="R142" s="51" t="s">
        <v>468</v>
      </c>
      <c r="S142" s="20" t="s">
        <v>470</v>
      </c>
      <c r="T142" t="s">
        <v>271</v>
      </c>
    </row>
    <row r="143" spans="1:21" x14ac:dyDescent="0.3">
      <c r="A143" s="14" t="s">
        <v>240</v>
      </c>
      <c r="B143" s="14" t="s">
        <v>226</v>
      </c>
      <c r="C143" s="14" t="s">
        <v>227</v>
      </c>
      <c r="D143" s="73">
        <v>1</v>
      </c>
      <c r="E143" s="14" t="s">
        <v>1</v>
      </c>
      <c r="F143" s="43" t="s">
        <v>206</v>
      </c>
      <c r="G143" s="14" t="s">
        <v>270</v>
      </c>
      <c r="H143" s="14" t="s">
        <v>228</v>
      </c>
      <c r="I143" s="73" t="s">
        <v>206</v>
      </c>
      <c r="J143" s="98">
        <v>9</v>
      </c>
      <c r="K143" s="73" t="s">
        <v>206</v>
      </c>
      <c r="L143" s="73" t="s">
        <v>206</v>
      </c>
      <c r="M143" s="14"/>
      <c r="N143" s="14" t="s">
        <v>225</v>
      </c>
      <c r="O143" s="14" t="s">
        <v>405</v>
      </c>
      <c r="P143" s="73" t="s">
        <v>206</v>
      </c>
      <c r="Q143" s="73" t="s">
        <v>206</v>
      </c>
      <c r="R143" s="51" t="s">
        <v>468</v>
      </c>
      <c r="S143" s="20" t="s">
        <v>470</v>
      </c>
      <c r="T143" t="s">
        <v>271</v>
      </c>
    </row>
    <row r="144" spans="1:21" x14ac:dyDescent="0.3">
      <c r="A144" s="14" t="s">
        <v>241</v>
      </c>
      <c r="B144" s="14" t="s">
        <v>226</v>
      </c>
      <c r="C144" s="14" t="s">
        <v>227</v>
      </c>
      <c r="D144" s="73">
        <v>1</v>
      </c>
      <c r="E144" s="14" t="s">
        <v>1</v>
      </c>
      <c r="F144" s="43" t="s">
        <v>206</v>
      </c>
      <c r="G144" s="14" t="s">
        <v>270</v>
      </c>
      <c r="H144" s="14" t="s">
        <v>228</v>
      </c>
      <c r="I144" s="73" t="s">
        <v>206</v>
      </c>
      <c r="J144" s="98">
        <v>13</v>
      </c>
      <c r="K144" s="73" t="s">
        <v>206</v>
      </c>
      <c r="L144" s="73" t="s">
        <v>206</v>
      </c>
      <c r="M144" s="14"/>
      <c r="N144" s="14" t="s">
        <v>225</v>
      </c>
      <c r="O144" s="14" t="s">
        <v>406</v>
      </c>
      <c r="P144" s="73" t="s">
        <v>206</v>
      </c>
      <c r="Q144" s="73" t="s">
        <v>206</v>
      </c>
      <c r="R144" s="51" t="s">
        <v>468</v>
      </c>
      <c r="S144" s="20" t="s">
        <v>470</v>
      </c>
      <c r="T144" t="s">
        <v>271</v>
      </c>
    </row>
    <row r="145" spans="1:20" x14ac:dyDescent="0.3">
      <c r="A145" s="14" t="s">
        <v>242</v>
      </c>
      <c r="B145" s="14" t="s">
        <v>226</v>
      </c>
      <c r="C145" s="14" t="s">
        <v>227</v>
      </c>
      <c r="D145" s="73">
        <v>1</v>
      </c>
      <c r="E145" s="14" t="s">
        <v>1</v>
      </c>
      <c r="F145" s="43" t="s">
        <v>206</v>
      </c>
      <c r="G145" s="14" t="s">
        <v>270</v>
      </c>
      <c r="H145" s="14" t="s">
        <v>228</v>
      </c>
      <c r="I145" s="73" t="s">
        <v>206</v>
      </c>
      <c r="J145" s="98">
        <v>17</v>
      </c>
      <c r="K145" s="73" t="s">
        <v>206</v>
      </c>
      <c r="L145" s="73" t="s">
        <v>206</v>
      </c>
      <c r="M145" s="14"/>
      <c r="N145" s="14" t="s">
        <v>225</v>
      </c>
      <c r="O145" s="14" t="s">
        <v>407</v>
      </c>
      <c r="P145" s="73" t="s">
        <v>206</v>
      </c>
      <c r="Q145" s="73" t="s">
        <v>206</v>
      </c>
      <c r="R145" s="51" t="s">
        <v>468</v>
      </c>
      <c r="S145" s="20" t="s">
        <v>470</v>
      </c>
      <c r="T145" t="s">
        <v>271</v>
      </c>
    </row>
    <row r="146" spans="1:20" x14ac:dyDescent="0.3">
      <c r="A146" s="14" t="s">
        <v>243</v>
      </c>
      <c r="B146" s="14" t="s">
        <v>226</v>
      </c>
      <c r="C146" s="14" t="s">
        <v>227</v>
      </c>
      <c r="D146" s="73">
        <v>1</v>
      </c>
      <c r="E146" s="14" t="s">
        <v>1</v>
      </c>
      <c r="F146" s="43" t="s">
        <v>206</v>
      </c>
      <c r="G146" s="14" t="s">
        <v>270</v>
      </c>
      <c r="H146" s="14" t="s">
        <v>228</v>
      </c>
      <c r="I146" s="73" t="s">
        <v>206</v>
      </c>
      <c r="J146" s="98">
        <v>20</v>
      </c>
      <c r="K146" s="73" t="s">
        <v>206</v>
      </c>
      <c r="L146" s="73" t="s">
        <v>206</v>
      </c>
      <c r="M146" s="14"/>
      <c r="N146" s="14" t="s">
        <v>225</v>
      </c>
      <c r="O146" s="14" t="s">
        <v>408</v>
      </c>
      <c r="P146" s="73" t="s">
        <v>206</v>
      </c>
      <c r="Q146" s="73" t="s">
        <v>206</v>
      </c>
      <c r="R146" s="51" t="s">
        <v>468</v>
      </c>
      <c r="S146" s="20" t="s">
        <v>470</v>
      </c>
      <c r="T146" t="s">
        <v>271</v>
      </c>
    </row>
    <row r="147" spans="1:20" x14ac:dyDescent="0.3">
      <c r="A147" s="14" t="s">
        <v>244</v>
      </c>
      <c r="B147" s="14" t="s">
        <v>226</v>
      </c>
      <c r="C147" s="14" t="s">
        <v>227</v>
      </c>
      <c r="D147" s="73">
        <v>1</v>
      </c>
      <c r="E147" s="14" t="s">
        <v>1</v>
      </c>
      <c r="F147" s="43" t="s">
        <v>206</v>
      </c>
      <c r="G147" s="14" t="s">
        <v>270</v>
      </c>
      <c r="H147" s="14" t="s">
        <v>61</v>
      </c>
      <c r="I147" s="73" t="s">
        <v>206</v>
      </c>
      <c r="J147" s="98">
        <v>5</v>
      </c>
      <c r="K147" s="73" t="s">
        <v>206</v>
      </c>
      <c r="L147" s="73" t="s">
        <v>206</v>
      </c>
      <c r="M147" s="14"/>
      <c r="N147" s="14" t="s">
        <v>225</v>
      </c>
      <c r="O147" s="14" t="s">
        <v>409</v>
      </c>
      <c r="P147" s="73" t="s">
        <v>206</v>
      </c>
      <c r="Q147" s="73" t="s">
        <v>206</v>
      </c>
      <c r="R147" s="51" t="s">
        <v>468</v>
      </c>
      <c r="S147" s="20" t="s">
        <v>471</v>
      </c>
      <c r="T147" t="s">
        <v>271</v>
      </c>
    </row>
    <row r="148" spans="1:20" x14ac:dyDescent="0.3">
      <c r="A148" s="14" t="s">
        <v>245</v>
      </c>
      <c r="B148" s="14" t="s">
        <v>226</v>
      </c>
      <c r="C148" s="14" t="s">
        <v>227</v>
      </c>
      <c r="D148" s="73">
        <v>1</v>
      </c>
      <c r="E148" s="14" t="s">
        <v>1</v>
      </c>
      <c r="F148" s="43" t="s">
        <v>206</v>
      </c>
      <c r="G148" s="14" t="s">
        <v>270</v>
      </c>
      <c r="H148" s="14" t="s">
        <v>61</v>
      </c>
      <c r="I148" s="73" t="s">
        <v>206</v>
      </c>
      <c r="J148" s="98">
        <v>9</v>
      </c>
      <c r="K148" s="73" t="s">
        <v>206</v>
      </c>
      <c r="L148" s="73" t="s">
        <v>206</v>
      </c>
      <c r="M148" s="14"/>
      <c r="N148" s="14" t="s">
        <v>225</v>
      </c>
      <c r="O148" s="14" t="s">
        <v>410</v>
      </c>
      <c r="P148" s="73" t="s">
        <v>206</v>
      </c>
      <c r="Q148" s="73" t="s">
        <v>206</v>
      </c>
      <c r="R148" s="51" t="s">
        <v>468</v>
      </c>
      <c r="S148" s="20" t="s">
        <v>471</v>
      </c>
      <c r="T148" t="s">
        <v>271</v>
      </c>
    </row>
    <row r="149" spans="1:20" x14ac:dyDescent="0.3">
      <c r="A149" s="14" t="s">
        <v>246</v>
      </c>
      <c r="B149" s="14" t="s">
        <v>226</v>
      </c>
      <c r="C149" s="14" t="s">
        <v>227</v>
      </c>
      <c r="D149" s="73">
        <v>1</v>
      </c>
      <c r="E149" s="14" t="s">
        <v>1</v>
      </c>
      <c r="F149" s="43" t="s">
        <v>206</v>
      </c>
      <c r="G149" s="14" t="s">
        <v>270</v>
      </c>
      <c r="H149" s="14" t="s">
        <v>61</v>
      </c>
      <c r="I149" s="73" t="s">
        <v>206</v>
      </c>
      <c r="J149" s="98">
        <v>13</v>
      </c>
      <c r="K149" s="73" t="s">
        <v>206</v>
      </c>
      <c r="L149" s="73" t="s">
        <v>206</v>
      </c>
      <c r="M149" s="14"/>
      <c r="N149" s="14" t="s">
        <v>225</v>
      </c>
      <c r="O149" s="14" t="s">
        <v>411</v>
      </c>
      <c r="P149" s="73" t="s">
        <v>206</v>
      </c>
      <c r="Q149" s="73" t="s">
        <v>206</v>
      </c>
      <c r="R149" s="51" t="s">
        <v>468</v>
      </c>
      <c r="S149" s="20" t="s">
        <v>471</v>
      </c>
      <c r="T149" t="s">
        <v>271</v>
      </c>
    </row>
    <row r="150" spans="1:20" x14ac:dyDescent="0.3">
      <c r="A150" s="14" t="s">
        <v>247</v>
      </c>
      <c r="B150" s="14" t="s">
        <v>226</v>
      </c>
      <c r="C150" s="14" t="s">
        <v>227</v>
      </c>
      <c r="D150" s="73">
        <v>1</v>
      </c>
      <c r="E150" s="14" t="s">
        <v>1</v>
      </c>
      <c r="F150" s="43" t="s">
        <v>206</v>
      </c>
      <c r="G150" s="14" t="s">
        <v>270</v>
      </c>
      <c r="H150" s="14" t="s">
        <v>61</v>
      </c>
      <c r="I150" s="73" t="s">
        <v>206</v>
      </c>
      <c r="J150" s="98">
        <v>17</v>
      </c>
      <c r="K150" s="73" t="s">
        <v>206</v>
      </c>
      <c r="L150" s="73" t="s">
        <v>206</v>
      </c>
      <c r="M150" s="14"/>
      <c r="N150" s="14" t="s">
        <v>225</v>
      </c>
      <c r="O150" s="14" t="s">
        <v>412</v>
      </c>
      <c r="P150" s="73" t="s">
        <v>206</v>
      </c>
      <c r="Q150" s="73" t="s">
        <v>206</v>
      </c>
      <c r="R150" s="51" t="s">
        <v>468</v>
      </c>
      <c r="S150" s="20" t="s">
        <v>471</v>
      </c>
      <c r="T150" t="s">
        <v>271</v>
      </c>
    </row>
    <row r="151" spans="1:20" x14ac:dyDescent="0.3">
      <c r="A151" s="14" t="s">
        <v>248</v>
      </c>
      <c r="B151" s="14" t="s">
        <v>226</v>
      </c>
      <c r="C151" s="14" t="s">
        <v>227</v>
      </c>
      <c r="D151" s="73">
        <v>1</v>
      </c>
      <c r="E151" s="14" t="s">
        <v>1</v>
      </c>
      <c r="F151" s="43" t="s">
        <v>206</v>
      </c>
      <c r="G151" s="14" t="s">
        <v>270</v>
      </c>
      <c r="H151" s="14" t="s">
        <v>61</v>
      </c>
      <c r="I151" s="73" t="s">
        <v>206</v>
      </c>
      <c r="J151" s="98">
        <v>20</v>
      </c>
      <c r="K151" s="73" t="s">
        <v>206</v>
      </c>
      <c r="L151" s="73" t="s">
        <v>206</v>
      </c>
      <c r="M151" s="14"/>
      <c r="N151" s="14" t="s">
        <v>225</v>
      </c>
      <c r="O151" s="14" t="s">
        <v>413</v>
      </c>
      <c r="P151" s="73" t="s">
        <v>206</v>
      </c>
      <c r="Q151" s="73" t="s">
        <v>206</v>
      </c>
      <c r="R151" s="51" t="s">
        <v>468</v>
      </c>
      <c r="S151" s="20" t="s">
        <v>471</v>
      </c>
      <c r="T151" t="s">
        <v>271</v>
      </c>
    </row>
    <row r="152" spans="1:20" x14ac:dyDescent="0.3">
      <c r="A152" s="14" t="s">
        <v>249</v>
      </c>
      <c r="B152" s="14" t="s">
        <v>226</v>
      </c>
      <c r="C152" s="14" t="s">
        <v>227</v>
      </c>
      <c r="D152" s="73">
        <v>1</v>
      </c>
      <c r="E152" s="14" t="s">
        <v>1</v>
      </c>
      <c r="F152" s="43" t="s">
        <v>206</v>
      </c>
      <c r="G152" s="14" t="s">
        <v>270</v>
      </c>
      <c r="H152" s="14" t="s">
        <v>63</v>
      </c>
      <c r="I152" s="73" t="s">
        <v>206</v>
      </c>
      <c r="J152" s="98">
        <v>5</v>
      </c>
      <c r="K152" s="73" t="s">
        <v>206</v>
      </c>
      <c r="L152" s="73" t="s">
        <v>206</v>
      </c>
      <c r="M152" s="14"/>
      <c r="N152" s="14" t="s">
        <v>225</v>
      </c>
      <c r="O152" s="14" t="s">
        <v>414</v>
      </c>
      <c r="P152" s="73" t="s">
        <v>206</v>
      </c>
      <c r="Q152" s="73" t="s">
        <v>206</v>
      </c>
      <c r="R152" s="51" t="s">
        <v>468</v>
      </c>
      <c r="S152" s="20" t="s">
        <v>472</v>
      </c>
      <c r="T152" t="s">
        <v>271</v>
      </c>
    </row>
    <row r="153" spans="1:20" x14ac:dyDescent="0.3">
      <c r="A153" s="14" t="s">
        <v>250</v>
      </c>
      <c r="B153" s="14" t="s">
        <v>226</v>
      </c>
      <c r="C153" s="14" t="s">
        <v>227</v>
      </c>
      <c r="D153" s="73">
        <v>1</v>
      </c>
      <c r="E153" s="14" t="s">
        <v>1</v>
      </c>
      <c r="F153" s="43" t="s">
        <v>206</v>
      </c>
      <c r="G153" s="14" t="s">
        <v>270</v>
      </c>
      <c r="H153" s="14" t="s">
        <v>63</v>
      </c>
      <c r="I153" s="73" t="s">
        <v>206</v>
      </c>
      <c r="J153" s="98">
        <v>9</v>
      </c>
      <c r="K153" s="73" t="s">
        <v>206</v>
      </c>
      <c r="L153" s="73" t="s">
        <v>206</v>
      </c>
      <c r="M153" s="14"/>
      <c r="N153" s="14" t="s">
        <v>225</v>
      </c>
      <c r="O153" s="14" t="s">
        <v>415</v>
      </c>
      <c r="P153" s="73" t="s">
        <v>206</v>
      </c>
      <c r="Q153" s="73" t="s">
        <v>206</v>
      </c>
      <c r="R153" s="51" t="s">
        <v>468</v>
      </c>
      <c r="S153" s="20" t="s">
        <v>472</v>
      </c>
      <c r="T153" t="s">
        <v>271</v>
      </c>
    </row>
    <row r="154" spans="1:20" x14ac:dyDescent="0.3">
      <c r="A154" s="14" t="s">
        <v>251</v>
      </c>
      <c r="B154" s="14" t="s">
        <v>226</v>
      </c>
      <c r="C154" s="14" t="s">
        <v>227</v>
      </c>
      <c r="D154" s="73">
        <v>1</v>
      </c>
      <c r="E154" s="14" t="s">
        <v>1</v>
      </c>
      <c r="F154" s="43" t="s">
        <v>206</v>
      </c>
      <c r="G154" s="14" t="s">
        <v>270</v>
      </c>
      <c r="H154" s="14" t="s">
        <v>63</v>
      </c>
      <c r="I154" s="73" t="s">
        <v>206</v>
      </c>
      <c r="J154" s="98">
        <v>13</v>
      </c>
      <c r="K154" s="73" t="s">
        <v>206</v>
      </c>
      <c r="L154" s="73" t="s">
        <v>206</v>
      </c>
      <c r="M154" s="14"/>
      <c r="N154" s="14" t="s">
        <v>225</v>
      </c>
      <c r="O154" s="14" t="s">
        <v>416</v>
      </c>
      <c r="P154" s="73" t="s">
        <v>206</v>
      </c>
      <c r="Q154" s="73" t="s">
        <v>206</v>
      </c>
      <c r="R154" s="51" t="s">
        <v>468</v>
      </c>
      <c r="S154" s="20" t="s">
        <v>472</v>
      </c>
      <c r="T154" t="s">
        <v>271</v>
      </c>
    </row>
    <row r="155" spans="1:20" x14ac:dyDescent="0.3">
      <c r="A155" s="14" t="s">
        <v>252</v>
      </c>
      <c r="B155" s="14" t="s">
        <v>226</v>
      </c>
      <c r="C155" s="14" t="s">
        <v>227</v>
      </c>
      <c r="D155" s="73">
        <v>1</v>
      </c>
      <c r="E155" s="14" t="s">
        <v>1</v>
      </c>
      <c r="F155" s="43" t="s">
        <v>206</v>
      </c>
      <c r="G155" s="14" t="s">
        <v>270</v>
      </c>
      <c r="H155" s="14" t="s">
        <v>63</v>
      </c>
      <c r="I155" s="73" t="s">
        <v>206</v>
      </c>
      <c r="J155" s="98">
        <v>17</v>
      </c>
      <c r="K155" s="73" t="s">
        <v>206</v>
      </c>
      <c r="L155" s="73" t="s">
        <v>206</v>
      </c>
      <c r="M155" s="14"/>
      <c r="N155" s="14" t="s">
        <v>225</v>
      </c>
      <c r="O155" s="14" t="s">
        <v>417</v>
      </c>
      <c r="P155" s="73" t="s">
        <v>206</v>
      </c>
      <c r="Q155" s="73" t="s">
        <v>206</v>
      </c>
      <c r="R155" s="51" t="s">
        <v>468</v>
      </c>
      <c r="S155" s="20" t="s">
        <v>472</v>
      </c>
      <c r="T155" t="s">
        <v>271</v>
      </c>
    </row>
    <row r="156" spans="1:20" x14ac:dyDescent="0.3">
      <c r="A156" s="14" t="s">
        <v>253</v>
      </c>
      <c r="B156" s="14" t="s">
        <v>226</v>
      </c>
      <c r="C156" s="14" t="s">
        <v>227</v>
      </c>
      <c r="D156" s="73">
        <v>1</v>
      </c>
      <c r="E156" s="14" t="s">
        <v>1</v>
      </c>
      <c r="F156" s="43" t="s">
        <v>206</v>
      </c>
      <c r="G156" s="14" t="s">
        <v>270</v>
      </c>
      <c r="H156" s="14" t="s">
        <v>63</v>
      </c>
      <c r="I156" s="73" t="s">
        <v>206</v>
      </c>
      <c r="J156" s="98">
        <v>20</v>
      </c>
      <c r="K156" s="73" t="s">
        <v>206</v>
      </c>
      <c r="L156" s="73" t="s">
        <v>206</v>
      </c>
      <c r="M156" s="14"/>
      <c r="N156" s="14" t="s">
        <v>225</v>
      </c>
      <c r="O156" s="14" t="s">
        <v>418</v>
      </c>
      <c r="P156" s="73" t="s">
        <v>206</v>
      </c>
      <c r="Q156" s="73" t="s">
        <v>206</v>
      </c>
      <c r="R156" s="51" t="s">
        <v>468</v>
      </c>
      <c r="S156" s="20" t="s">
        <v>472</v>
      </c>
      <c r="T156" t="s">
        <v>271</v>
      </c>
    </row>
    <row r="157" spans="1:20" x14ac:dyDescent="0.3">
      <c r="A157" s="14" t="s">
        <v>254</v>
      </c>
      <c r="B157" s="14" t="s">
        <v>226</v>
      </c>
      <c r="C157" s="14" t="s">
        <v>227</v>
      </c>
      <c r="D157" s="73">
        <v>1</v>
      </c>
      <c r="E157" s="14" t="s">
        <v>1</v>
      </c>
      <c r="F157" s="43" t="s">
        <v>206</v>
      </c>
      <c r="G157" s="14" t="s">
        <v>270</v>
      </c>
      <c r="H157" s="14" t="s">
        <v>64</v>
      </c>
      <c r="I157" s="73" t="s">
        <v>206</v>
      </c>
      <c r="J157" s="98">
        <v>6</v>
      </c>
      <c r="K157" s="73" t="s">
        <v>206</v>
      </c>
      <c r="L157" s="73" t="s">
        <v>206</v>
      </c>
      <c r="M157" s="14"/>
      <c r="N157" s="14" t="s">
        <v>225</v>
      </c>
      <c r="O157" s="14" t="s">
        <v>423</v>
      </c>
      <c r="P157" s="73" t="s">
        <v>206</v>
      </c>
      <c r="Q157" s="73" t="s">
        <v>206</v>
      </c>
      <c r="R157" s="51" t="s">
        <v>468</v>
      </c>
      <c r="S157" s="20" t="s">
        <v>473</v>
      </c>
      <c r="T157" t="s">
        <v>271</v>
      </c>
    </row>
    <row r="158" spans="1:20" x14ac:dyDescent="0.3">
      <c r="A158" s="14" t="s">
        <v>255</v>
      </c>
      <c r="B158" s="14" t="s">
        <v>226</v>
      </c>
      <c r="C158" s="14" t="s">
        <v>227</v>
      </c>
      <c r="D158" s="73">
        <v>1</v>
      </c>
      <c r="E158" s="14" t="s">
        <v>1</v>
      </c>
      <c r="F158" s="43" t="s">
        <v>206</v>
      </c>
      <c r="G158" s="14" t="s">
        <v>270</v>
      </c>
      <c r="H158" s="14" t="s">
        <v>64</v>
      </c>
      <c r="I158" s="73" t="s">
        <v>206</v>
      </c>
      <c r="J158" s="98">
        <v>9</v>
      </c>
      <c r="K158" s="73" t="s">
        <v>206</v>
      </c>
      <c r="L158" s="73" t="s">
        <v>206</v>
      </c>
      <c r="M158" s="14"/>
      <c r="N158" s="14" t="s">
        <v>225</v>
      </c>
      <c r="O158" s="14" t="s">
        <v>422</v>
      </c>
      <c r="P158" s="73" t="s">
        <v>206</v>
      </c>
      <c r="Q158" s="73" t="s">
        <v>206</v>
      </c>
      <c r="R158" s="51" t="s">
        <v>468</v>
      </c>
      <c r="S158" s="20" t="s">
        <v>473</v>
      </c>
      <c r="T158" t="s">
        <v>271</v>
      </c>
    </row>
    <row r="159" spans="1:20" x14ac:dyDescent="0.3">
      <c r="A159" s="14" t="s">
        <v>256</v>
      </c>
      <c r="B159" s="14" t="s">
        <v>226</v>
      </c>
      <c r="C159" s="14" t="s">
        <v>227</v>
      </c>
      <c r="D159" s="73">
        <v>1</v>
      </c>
      <c r="E159" s="14" t="s">
        <v>1</v>
      </c>
      <c r="F159" s="43" t="s">
        <v>206</v>
      </c>
      <c r="G159" s="14" t="s">
        <v>270</v>
      </c>
      <c r="H159" s="14" t="s">
        <v>64</v>
      </c>
      <c r="I159" s="73" t="s">
        <v>206</v>
      </c>
      <c r="J159" s="98">
        <v>13</v>
      </c>
      <c r="K159" s="73" t="s">
        <v>206</v>
      </c>
      <c r="L159" s="73" t="s">
        <v>206</v>
      </c>
      <c r="M159" s="14"/>
      <c r="N159" s="14" t="s">
        <v>225</v>
      </c>
      <c r="O159" s="14" t="s">
        <v>421</v>
      </c>
      <c r="P159" s="73" t="s">
        <v>206</v>
      </c>
      <c r="Q159" s="73" t="s">
        <v>206</v>
      </c>
      <c r="R159" s="51" t="s">
        <v>468</v>
      </c>
      <c r="S159" s="20" t="s">
        <v>473</v>
      </c>
      <c r="T159" t="s">
        <v>271</v>
      </c>
    </row>
    <row r="160" spans="1:20" x14ac:dyDescent="0.3">
      <c r="A160" s="14" t="s">
        <v>257</v>
      </c>
      <c r="B160" s="14" t="s">
        <v>226</v>
      </c>
      <c r="C160" s="14" t="s">
        <v>227</v>
      </c>
      <c r="D160" s="73">
        <v>1</v>
      </c>
      <c r="E160" s="14" t="s">
        <v>1</v>
      </c>
      <c r="F160" s="43" t="s">
        <v>206</v>
      </c>
      <c r="G160" s="14" t="s">
        <v>270</v>
      </c>
      <c r="H160" s="14" t="s">
        <v>64</v>
      </c>
      <c r="I160" s="73" t="s">
        <v>206</v>
      </c>
      <c r="J160" s="98">
        <v>17</v>
      </c>
      <c r="K160" s="73" t="s">
        <v>206</v>
      </c>
      <c r="L160" s="73" t="s">
        <v>206</v>
      </c>
      <c r="M160" s="14"/>
      <c r="N160" s="14" t="s">
        <v>225</v>
      </c>
      <c r="O160" s="14" t="s">
        <v>420</v>
      </c>
      <c r="P160" s="73" t="s">
        <v>206</v>
      </c>
      <c r="Q160" s="73" t="s">
        <v>206</v>
      </c>
      <c r="R160" s="51" t="s">
        <v>468</v>
      </c>
      <c r="S160" s="20" t="s">
        <v>473</v>
      </c>
      <c r="T160" t="s">
        <v>271</v>
      </c>
    </row>
    <row r="161" spans="1:20" x14ac:dyDescent="0.3">
      <c r="A161" s="14" t="s">
        <v>258</v>
      </c>
      <c r="B161" s="14" t="s">
        <v>226</v>
      </c>
      <c r="C161" s="14" t="s">
        <v>227</v>
      </c>
      <c r="D161" s="73">
        <v>1</v>
      </c>
      <c r="E161" s="14" t="s">
        <v>1</v>
      </c>
      <c r="F161" s="43" t="s">
        <v>206</v>
      </c>
      <c r="G161" s="14" t="s">
        <v>270</v>
      </c>
      <c r="H161" s="14" t="s">
        <v>64</v>
      </c>
      <c r="I161" s="73" t="s">
        <v>206</v>
      </c>
      <c r="J161" s="98">
        <v>20</v>
      </c>
      <c r="K161" s="73" t="s">
        <v>206</v>
      </c>
      <c r="L161" s="73" t="s">
        <v>206</v>
      </c>
      <c r="M161" s="14"/>
      <c r="N161" s="14" t="s">
        <v>225</v>
      </c>
      <c r="O161" s="14" t="s">
        <v>419</v>
      </c>
      <c r="P161" s="73" t="s">
        <v>206</v>
      </c>
      <c r="Q161" s="73" t="s">
        <v>206</v>
      </c>
      <c r="R161" s="51" t="s">
        <v>468</v>
      </c>
      <c r="S161" s="20" t="s">
        <v>473</v>
      </c>
      <c r="T161" t="s">
        <v>271</v>
      </c>
    </row>
    <row r="162" spans="1:20" x14ac:dyDescent="0.3">
      <c r="A162" s="14" t="s">
        <v>259</v>
      </c>
      <c r="B162" s="14" t="s">
        <v>226</v>
      </c>
      <c r="C162" s="14" t="s">
        <v>227</v>
      </c>
      <c r="D162" s="73">
        <v>1</v>
      </c>
      <c r="E162" s="14" t="s">
        <v>1</v>
      </c>
      <c r="F162" s="43" t="s">
        <v>206</v>
      </c>
      <c r="G162" s="14" t="s">
        <v>270</v>
      </c>
      <c r="H162" s="14" t="s">
        <v>66</v>
      </c>
      <c r="I162" s="73" t="s">
        <v>206</v>
      </c>
      <c r="J162" s="98">
        <v>6</v>
      </c>
      <c r="K162" s="73" t="s">
        <v>206</v>
      </c>
      <c r="L162" s="73" t="s">
        <v>206</v>
      </c>
      <c r="M162" s="14"/>
      <c r="N162" s="14" t="s">
        <v>225</v>
      </c>
      <c r="O162" s="14" t="s">
        <v>428</v>
      </c>
      <c r="P162" s="73" t="s">
        <v>206</v>
      </c>
      <c r="Q162" s="73" t="s">
        <v>206</v>
      </c>
      <c r="R162" s="51" t="s">
        <v>468</v>
      </c>
      <c r="S162" s="20" t="s">
        <v>474</v>
      </c>
      <c r="T162" t="s">
        <v>271</v>
      </c>
    </row>
    <row r="163" spans="1:20" x14ac:dyDescent="0.3">
      <c r="A163" s="14" t="s">
        <v>260</v>
      </c>
      <c r="B163" s="14" t="s">
        <v>226</v>
      </c>
      <c r="C163" s="14" t="s">
        <v>227</v>
      </c>
      <c r="D163" s="73">
        <v>1</v>
      </c>
      <c r="E163" s="14" t="s">
        <v>1</v>
      </c>
      <c r="F163" s="43" t="s">
        <v>206</v>
      </c>
      <c r="G163" s="14" t="s">
        <v>270</v>
      </c>
      <c r="H163" s="14" t="s">
        <v>66</v>
      </c>
      <c r="I163" s="73" t="s">
        <v>206</v>
      </c>
      <c r="J163" s="98">
        <v>9</v>
      </c>
      <c r="K163" s="73" t="s">
        <v>206</v>
      </c>
      <c r="L163" s="73" t="s">
        <v>206</v>
      </c>
      <c r="M163" s="14"/>
      <c r="N163" s="14" t="s">
        <v>225</v>
      </c>
      <c r="O163" s="14" t="s">
        <v>427</v>
      </c>
      <c r="P163" s="73" t="s">
        <v>206</v>
      </c>
      <c r="Q163" s="73" t="s">
        <v>206</v>
      </c>
      <c r="R163" s="51" t="s">
        <v>468</v>
      </c>
      <c r="S163" s="20" t="s">
        <v>474</v>
      </c>
      <c r="T163" t="s">
        <v>271</v>
      </c>
    </row>
    <row r="164" spans="1:20" x14ac:dyDescent="0.3">
      <c r="A164" s="14" t="s">
        <v>261</v>
      </c>
      <c r="B164" s="14" t="s">
        <v>226</v>
      </c>
      <c r="C164" s="14" t="s">
        <v>227</v>
      </c>
      <c r="D164" s="73">
        <v>1</v>
      </c>
      <c r="E164" s="14" t="s">
        <v>1</v>
      </c>
      <c r="F164" s="43" t="s">
        <v>206</v>
      </c>
      <c r="G164" s="14" t="s">
        <v>270</v>
      </c>
      <c r="H164" s="14" t="s">
        <v>66</v>
      </c>
      <c r="I164" s="73" t="s">
        <v>206</v>
      </c>
      <c r="J164" s="98">
        <v>13</v>
      </c>
      <c r="K164" s="73" t="s">
        <v>206</v>
      </c>
      <c r="L164" s="73" t="s">
        <v>206</v>
      </c>
      <c r="M164" s="14"/>
      <c r="N164" s="14" t="s">
        <v>225</v>
      </c>
      <c r="O164" s="14" t="s">
        <v>426</v>
      </c>
      <c r="P164" s="73" t="s">
        <v>206</v>
      </c>
      <c r="Q164" s="73" t="s">
        <v>206</v>
      </c>
      <c r="R164" s="51" t="s">
        <v>468</v>
      </c>
      <c r="S164" s="20" t="s">
        <v>474</v>
      </c>
      <c r="T164" t="s">
        <v>271</v>
      </c>
    </row>
    <row r="165" spans="1:20" x14ac:dyDescent="0.3">
      <c r="A165" s="14" t="s">
        <v>262</v>
      </c>
      <c r="B165" s="14" t="s">
        <v>226</v>
      </c>
      <c r="C165" s="14" t="s">
        <v>227</v>
      </c>
      <c r="D165" s="73">
        <v>1</v>
      </c>
      <c r="E165" s="14" t="s">
        <v>1</v>
      </c>
      <c r="F165" s="43" t="s">
        <v>206</v>
      </c>
      <c r="G165" s="14" t="s">
        <v>270</v>
      </c>
      <c r="H165" s="14" t="s">
        <v>66</v>
      </c>
      <c r="I165" s="73" t="s">
        <v>206</v>
      </c>
      <c r="J165" s="98">
        <v>17</v>
      </c>
      <c r="K165" s="73" t="s">
        <v>206</v>
      </c>
      <c r="L165" s="73" t="s">
        <v>206</v>
      </c>
      <c r="M165" s="14"/>
      <c r="N165" s="14" t="s">
        <v>225</v>
      </c>
      <c r="O165" s="14" t="s">
        <v>425</v>
      </c>
      <c r="P165" s="73" t="s">
        <v>206</v>
      </c>
      <c r="Q165" s="73" t="s">
        <v>206</v>
      </c>
      <c r="R165" s="51" t="s">
        <v>468</v>
      </c>
      <c r="S165" s="20" t="s">
        <v>474</v>
      </c>
      <c r="T165" t="s">
        <v>271</v>
      </c>
    </row>
    <row r="166" spans="1:20" x14ac:dyDescent="0.3">
      <c r="A166" s="14" t="s">
        <v>263</v>
      </c>
      <c r="B166" s="14" t="s">
        <v>226</v>
      </c>
      <c r="C166" s="14" t="s">
        <v>227</v>
      </c>
      <c r="D166" s="73">
        <v>1</v>
      </c>
      <c r="E166" s="14" t="s">
        <v>1</v>
      </c>
      <c r="F166" s="43" t="s">
        <v>206</v>
      </c>
      <c r="G166" s="14" t="s">
        <v>270</v>
      </c>
      <c r="H166" s="14" t="s">
        <v>66</v>
      </c>
      <c r="I166" s="73" t="s">
        <v>206</v>
      </c>
      <c r="J166" s="98">
        <v>20</v>
      </c>
      <c r="K166" s="73" t="s">
        <v>206</v>
      </c>
      <c r="L166" s="73" t="s">
        <v>206</v>
      </c>
      <c r="M166" s="14"/>
      <c r="N166" s="14" t="s">
        <v>225</v>
      </c>
      <c r="O166" s="14" t="s">
        <v>424</v>
      </c>
      <c r="P166" s="73" t="s">
        <v>206</v>
      </c>
      <c r="Q166" s="73" t="s">
        <v>206</v>
      </c>
      <c r="R166" s="51" t="s">
        <v>468</v>
      </c>
      <c r="S166" s="20" t="s">
        <v>474</v>
      </c>
      <c r="T166" t="s">
        <v>271</v>
      </c>
    </row>
    <row r="167" spans="1:20" x14ac:dyDescent="0.3">
      <c r="A167" s="14" t="s">
        <v>264</v>
      </c>
      <c r="B167" s="14" t="s">
        <v>226</v>
      </c>
      <c r="C167" s="14" t="s">
        <v>227</v>
      </c>
      <c r="D167" s="73">
        <v>1</v>
      </c>
      <c r="E167" s="14" t="s">
        <v>1</v>
      </c>
      <c r="F167" s="43" t="s">
        <v>206</v>
      </c>
      <c r="G167" s="14" t="s">
        <v>270</v>
      </c>
      <c r="H167" s="14" t="s">
        <v>67</v>
      </c>
      <c r="I167" s="73" t="s">
        <v>206</v>
      </c>
      <c r="J167" s="98">
        <v>6</v>
      </c>
      <c r="K167" s="73" t="s">
        <v>206</v>
      </c>
      <c r="L167" s="73" t="s">
        <v>206</v>
      </c>
      <c r="M167" s="14"/>
      <c r="N167" s="14" t="s">
        <v>225</v>
      </c>
      <c r="O167" s="14" t="s">
        <v>433</v>
      </c>
      <c r="P167" s="73" t="s">
        <v>206</v>
      </c>
      <c r="Q167" s="73" t="s">
        <v>206</v>
      </c>
      <c r="R167" s="51" t="s">
        <v>468</v>
      </c>
      <c r="S167" s="20" t="s">
        <v>475</v>
      </c>
      <c r="T167" t="s">
        <v>271</v>
      </c>
    </row>
    <row r="168" spans="1:20" x14ac:dyDescent="0.3">
      <c r="A168" s="14" t="s">
        <v>265</v>
      </c>
      <c r="B168" s="14" t="s">
        <v>226</v>
      </c>
      <c r="C168" s="14" t="s">
        <v>227</v>
      </c>
      <c r="D168" s="73">
        <v>1</v>
      </c>
      <c r="E168" s="14" t="s">
        <v>1</v>
      </c>
      <c r="F168" s="43" t="s">
        <v>206</v>
      </c>
      <c r="G168" s="14" t="s">
        <v>270</v>
      </c>
      <c r="H168" s="14" t="s">
        <v>67</v>
      </c>
      <c r="I168" s="73" t="s">
        <v>206</v>
      </c>
      <c r="J168" s="98">
        <v>9</v>
      </c>
      <c r="K168" s="73" t="s">
        <v>206</v>
      </c>
      <c r="L168" s="73" t="s">
        <v>206</v>
      </c>
      <c r="M168" s="14"/>
      <c r="N168" s="14" t="s">
        <v>225</v>
      </c>
      <c r="O168" s="14" t="s">
        <v>432</v>
      </c>
      <c r="P168" s="73" t="s">
        <v>206</v>
      </c>
      <c r="Q168" s="73" t="s">
        <v>206</v>
      </c>
      <c r="R168" s="51" t="s">
        <v>468</v>
      </c>
      <c r="S168" s="20" t="s">
        <v>475</v>
      </c>
      <c r="T168" t="s">
        <v>271</v>
      </c>
    </row>
    <row r="169" spans="1:20" x14ac:dyDescent="0.3">
      <c r="A169" s="14" t="s">
        <v>266</v>
      </c>
      <c r="B169" s="14" t="s">
        <v>226</v>
      </c>
      <c r="C169" s="14" t="s">
        <v>227</v>
      </c>
      <c r="D169" s="73">
        <v>1</v>
      </c>
      <c r="E169" s="14" t="s">
        <v>1</v>
      </c>
      <c r="F169" s="43" t="s">
        <v>206</v>
      </c>
      <c r="G169" s="14" t="s">
        <v>270</v>
      </c>
      <c r="H169" s="14" t="s">
        <v>67</v>
      </c>
      <c r="I169" s="73" t="s">
        <v>206</v>
      </c>
      <c r="J169" s="98">
        <v>13</v>
      </c>
      <c r="K169" s="73" t="s">
        <v>206</v>
      </c>
      <c r="L169" s="73" t="s">
        <v>206</v>
      </c>
      <c r="M169" s="14"/>
      <c r="N169" s="14" t="s">
        <v>225</v>
      </c>
      <c r="O169" s="14" t="s">
        <v>431</v>
      </c>
      <c r="P169" s="73" t="s">
        <v>206</v>
      </c>
      <c r="Q169" s="73" t="s">
        <v>206</v>
      </c>
      <c r="R169" s="51" t="s">
        <v>468</v>
      </c>
      <c r="S169" s="20" t="s">
        <v>475</v>
      </c>
      <c r="T169" t="s">
        <v>271</v>
      </c>
    </row>
    <row r="170" spans="1:20" x14ac:dyDescent="0.3">
      <c r="A170" s="14" t="s">
        <v>267</v>
      </c>
      <c r="B170" s="14" t="s">
        <v>226</v>
      </c>
      <c r="C170" s="14" t="s">
        <v>227</v>
      </c>
      <c r="D170" s="73">
        <v>1</v>
      </c>
      <c r="E170" s="14" t="s">
        <v>1</v>
      </c>
      <c r="F170" s="43" t="s">
        <v>206</v>
      </c>
      <c r="G170" s="14" t="s">
        <v>270</v>
      </c>
      <c r="H170" s="14" t="s">
        <v>67</v>
      </c>
      <c r="I170" s="73" t="s">
        <v>206</v>
      </c>
      <c r="J170" s="98">
        <v>17</v>
      </c>
      <c r="K170" s="73" t="s">
        <v>206</v>
      </c>
      <c r="L170" s="73" t="s">
        <v>206</v>
      </c>
      <c r="M170" s="14"/>
      <c r="N170" s="14" t="s">
        <v>225</v>
      </c>
      <c r="O170" s="14" t="s">
        <v>430</v>
      </c>
      <c r="P170" s="73" t="s">
        <v>206</v>
      </c>
      <c r="Q170" s="73" t="s">
        <v>206</v>
      </c>
      <c r="R170" s="51" t="s">
        <v>468</v>
      </c>
      <c r="S170" s="20" t="s">
        <v>475</v>
      </c>
      <c r="T170" t="s">
        <v>271</v>
      </c>
    </row>
    <row r="171" spans="1:20" x14ac:dyDescent="0.3">
      <c r="A171" s="14" t="s">
        <v>268</v>
      </c>
      <c r="B171" s="14" t="s">
        <v>226</v>
      </c>
      <c r="C171" s="14" t="s">
        <v>227</v>
      </c>
      <c r="D171" s="73">
        <v>1</v>
      </c>
      <c r="E171" s="14" t="s">
        <v>1</v>
      </c>
      <c r="F171" s="43" t="s">
        <v>206</v>
      </c>
      <c r="G171" s="14" t="s">
        <v>270</v>
      </c>
      <c r="H171" s="14" t="s">
        <v>67</v>
      </c>
      <c r="I171" s="73" t="s">
        <v>206</v>
      </c>
      <c r="J171" s="98">
        <v>20</v>
      </c>
      <c r="K171" s="73" t="s">
        <v>206</v>
      </c>
      <c r="L171" s="73" t="s">
        <v>206</v>
      </c>
      <c r="M171" s="14"/>
      <c r="N171" s="14" t="s">
        <v>225</v>
      </c>
      <c r="O171" s="14" t="s">
        <v>429</v>
      </c>
      <c r="P171" s="73" t="s">
        <v>206</v>
      </c>
      <c r="Q171" s="73" t="s">
        <v>206</v>
      </c>
      <c r="R171" s="51" t="s">
        <v>468</v>
      </c>
      <c r="S171" s="20" t="s">
        <v>475</v>
      </c>
      <c r="T171" t="s">
        <v>271</v>
      </c>
    </row>
    <row r="172" spans="1:20" x14ac:dyDescent="0.3">
      <c r="A172" s="14" t="s">
        <v>332</v>
      </c>
      <c r="B172" s="14" t="s">
        <v>226</v>
      </c>
      <c r="C172" s="14" t="s">
        <v>227</v>
      </c>
      <c r="D172" s="73">
        <v>1</v>
      </c>
      <c r="E172" s="14" t="s">
        <v>1</v>
      </c>
      <c r="F172" s="43" t="s">
        <v>206</v>
      </c>
      <c r="G172" s="14" t="s">
        <v>343</v>
      </c>
      <c r="H172" s="14" t="s">
        <v>136</v>
      </c>
      <c r="I172" s="73" t="s">
        <v>206</v>
      </c>
      <c r="J172" s="97">
        <v>7</v>
      </c>
      <c r="K172" s="73" t="s">
        <v>206</v>
      </c>
      <c r="L172" s="73" t="s">
        <v>206</v>
      </c>
      <c r="M172" s="14"/>
      <c r="N172" s="14" t="s">
        <v>225</v>
      </c>
      <c r="O172" s="14" t="s">
        <v>349</v>
      </c>
      <c r="P172" s="73" t="s">
        <v>206</v>
      </c>
      <c r="Q172" s="73" t="s">
        <v>206</v>
      </c>
      <c r="R172" s="51" t="s">
        <v>468</v>
      </c>
      <c r="S172" s="20" t="s">
        <v>156</v>
      </c>
      <c r="T172" t="s">
        <v>271</v>
      </c>
    </row>
    <row r="173" spans="1:20" x14ac:dyDescent="0.3">
      <c r="A173" s="14" t="s">
        <v>333</v>
      </c>
      <c r="B173" s="14" t="s">
        <v>226</v>
      </c>
      <c r="C173" s="14" t="s">
        <v>227</v>
      </c>
      <c r="D173" s="73">
        <v>1</v>
      </c>
      <c r="E173" s="14" t="s">
        <v>1</v>
      </c>
      <c r="F173" s="43" t="s">
        <v>206</v>
      </c>
      <c r="G173" s="14" t="s">
        <v>344</v>
      </c>
      <c r="H173" s="14" t="s">
        <v>136</v>
      </c>
      <c r="I173" s="73" t="s">
        <v>206</v>
      </c>
      <c r="J173" s="97">
        <v>7</v>
      </c>
      <c r="K173" s="73" t="s">
        <v>206</v>
      </c>
      <c r="L173" s="73" t="s">
        <v>206</v>
      </c>
      <c r="M173" s="14"/>
      <c r="N173" s="14" t="s">
        <v>225</v>
      </c>
      <c r="O173" s="14" t="s">
        <v>348</v>
      </c>
      <c r="P173" s="73" t="s">
        <v>206</v>
      </c>
      <c r="Q173" s="73" t="s">
        <v>206</v>
      </c>
      <c r="R173" s="51" t="s">
        <v>468</v>
      </c>
      <c r="S173" s="20" t="s">
        <v>156</v>
      </c>
      <c r="T173" t="s">
        <v>271</v>
      </c>
    </row>
    <row r="174" spans="1:20" x14ac:dyDescent="0.3">
      <c r="A174" s="14" t="s">
        <v>334</v>
      </c>
      <c r="B174" s="14" t="s">
        <v>226</v>
      </c>
      <c r="C174" s="14" t="s">
        <v>227</v>
      </c>
      <c r="D174" s="73">
        <v>1</v>
      </c>
      <c r="E174" s="14" t="s">
        <v>1</v>
      </c>
      <c r="F174" s="43" t="s">
        <v>206</v>
      </c>
      <c r="G174" s="14" t="s">
        <v>345</v>
      </c>
      <c r="H174" s="14" t="s">
        <v>136</v>
      </c>
      <c r="I174" s="73" t="s">
        <v>206</v>
      </c>
      <c r="J174" s="97">
        <v>7</v>
      </c>
      <c r="K174" s="73" t="s">
        <v>206</v>
      </c>
      <c r="L174" s="73" t="s">
        <v>206</v>
      </c>
      <c r="M174" s="14"/>
      <c r="N174" s="14" t="s">
        <v>225</v>
      </c>
      <c r="O174" s="14" t="s">
        <v>350</v>
      </c>
      <c r="P174" s="73" t="s">
        <v>206</v>
      </c>
      <c r="Q174" s="73" t="s">
        <v>206</v>
      </c>
      <c r="R174" s="51" t="s">
        <v>468</v>
      </c>
      <c r="S174" s="20" t="s">
        <v>156</v>
      </c>
      <c r="T174" t="s">
        <v>271</v>
      </c>
    </row>
    <row r="175" spans="1:20" x14ac:dyDescent="0.3">
      <c r="A175" s="14" t="s">
        <v>335</v>
      </c>
      <c r="B175" s="14" t="s">
        <v>226</v>
      </c>
      <c r="C175" s="14" t="s">
        <v>227</v>
      </c>
      <c r="D175" s="73">
        <v>1</v>
      </c>
      <c r="E175" s="14" t="s">
        <v>1</v>
      </c>
      <c r="F175" s="43" t="s">
        <v>206</v>
      </c>
      <c r="G175" s="14" t="s">
        <v>346</v>
      </c>
      <c r="H175" s="14" t="s">
        <v>136</v>
      </c>
      <c r="I175" s="73" t="s">
        <v>206</v>
      </c>
      <c r="J175" s="97">
        <v>7</v>
      </c>
      <c r="K175" s="73" t="s">
        <v>206</v>
      </c>
      <c r="L175" s="73" t="s">
        <v>206</v>
      </c>
      <c r="M175" s="14"/>
      <c r="N175" s="14" t="s">
        <v>225</v>
      </c>
      <c r="O175" s="14" t="s">
        <v>351</v>
      </c>
      <c r="P175" s="73" t="s">
        <v>206</v>
      </c>
      <c r="Q175" s="73" t="s">
        <v>206</v>
      </c>
      <c r="R175" s="51" t="s">
        <v>468</v>
      </c>
      <c r="S175" s="20" t="s">
        <v>156</v>
      </c>
      <c r="T175" t="s">
        <v>271</v>
      </c>
    </row>
    <row r="176" spans="1:20" x14ac:dyDescent="0.3">
      <c r="A176" s="14" t="s">
        <v>336</v>
      </c>
      <c r="B176" s="14" t="s">
        <v>226</v>
      </c>
      <c r="C176" s="14" t="s">
        <v>227</v>
      </c>
      <c r="D176" s="73">
        <v>1</v>
      </c>
      <c r="E176" s="14" t="s">
        <v>1</v>
      </c>
      <c r="F176" s="43" t="s">
        <v>206</v>
      </c>
      <c r="G176" s="14" t="s">
        <v>343</v>
      </c>
      <c r="H176" s="14" t="s">
        <v>137</v>
      </c>
      <c r="I176" s="73" t="s">
        <v>206</v>
      </c>
      <c r="J176" s="97">
        <v>7</v>
      </c>
      <c r="K176" s="73" t="s">
        <v>206</v>
      </c>
      <c r="L176" s="73" t="s">
        <v>206</v>
      </c>
      <c r="M176" s="14"/>
      <c r="N176" s="14" t="s">
        <v>225</v>
      </c>
      <c r="O176" s="14" t="s">
        <v>352</v>
      </c>
      <c r="P176" s="73" t="s">
        <v>206</v>
      </c>
      <c r="Q176" s="73" t="s">
        <v>206</v>
      </c>
      <c r="R176" s="51" t="s">
        <v>468</v>
      </c>
      <c r="S176" s="20" t="s">
        <v>156</v>
      </c>
      <c r="T176" t="s">
        <v>271</v>
      </c>
    </row>
    <row r="177" spans="1:20" x14ac:dyDescent="0.3">
      <c r="A177" s="14" t="s">
        <v>337</v>
      </c>
      <c r="B177" s="14" t="s">
        <v>226</v>
      </c>
      <c r="C177" s="14" t="s">
        <v>227</v>
      </c>
      <c r="D177" s="73">
        <v>1</v>
      </c>
      <c r="E177" s="14" t="s">
        <v>1</v>
      </c>
      <c r="F177" s="43" t="s">
        <v>206</v>
      </c>
      <c r="G177" s="14" t="s">
        <v>344</v>
      </c>
      <c r="H177" s="14" t="s">
        <v>137</v>
      </c>
      <c r="I177" s="73" t="s">
        <v>206</v>
      </c>
      <c r="J177" s="97">
        <v>7</v>
      </c>
      <c r="K177" s="73" t="s">
        <v>206</v>
      </c>
      <c r="L177" s="73" t="s">
        <v>206</v>
      </c>
      <c r="M177" s="14"/>
      <c r="N177" s="14" t="s">
        <v>225</v>
      </c>
      <c r="O177" s="14" t="s">
        <v>353</v>
      </c>
      <c r="P177" s="73" t="s">
        <v>206</v>
      </c>
      <c r="Q177" s="73" t="s">
        <v>206</v>
      </c>
      <c r="R177" s="51" t="s">
        <v>468</v>
      </c>
      <c r="S177" s="20" t="s">
        <v>156</v>
      </c>
      <c r="T177" t="s">
        <v>271</v>
      </c>
    </row>
    <row r="178" spans="1:20" x14ac:dyDescent="0.3">
      <c r="A178" s="14" t="s">
        <v>338</v>
      </c>
      <c r="B178" s="14" t="s">
        <v>226</v>
      </c>
      <c r="C178" s="14" t="s">
        <v>227</v>
      </c>
      <c r="D178" s="73">
        <v>1</v>
      </c>
      <c r="E178" s="14" t="s">
        <v>1</v>
      </c>
      <c r="F178" s="43" t="s">
        <v>206</v>
      </c>
      <c r="G178" s="14" t="s">
        <v>345</v>
      </c>
      <c r="H178" s="14" t="s">
        <v>137</v>
      </c>
      <c r="I178" s="73" t="s">
        <v>206</v>
      </c>
      <c r="J178" s="97">
        <v>7</v>
      </c>
      <c r="K178" s="73" t="s">
        <v>206</v>
      </c>
      <c r="L178" s="73" t="s">
        <v>206</v>
      </c>
      <c r="M178" s="14"/>
      <c r="N178" s="14" t="s">
        <v>225</v>
      </c>
      <c r="O178" s="14" t="s">
        <v>354</v>
      </c>
      <c r="P178" s="73" t="s">
        <v>206</v>
      </c>
      <c r="Q178" s="73" t="s">
        <v>206</v>
      </c>
      <c r="R178" s="51" t="s">
        <v>468</v>
      </c>
      <c r="S178" s="20" t="s">
        <v>156</v>
      </c>
      <c r="T178" t="s">
        <v>271</v>
      </c>
    </row>
    <row r="179" spans="1:20" x14ac:dyDescent="0.3">
      <c r="A179" s="14" t="s">
        <v>339</v>
      </c>
      <c r="B179" s="14" t="s">
        <v>226</v>
      </c>
      <c r="C179" s="14" t="s">
        <v>227</v>
      </c>
      <c r="D179" s="73">
        <v>1</v>
      </c>
      <c r="E179" s="14" t="s">
        <v>1</v>
      </c>
      <c r="F179" s="43" t="s">
        <v>206</v>
      </c>
      <c r="G179" s="14" t="s">
        <v>346</v>
      </c>
      <c r="H179" s="14" t="s">
        <v>137</v>
      </c>
      <c r="I179" s="73" t="s">
        <v>206</v>
      </c>
      <c r="J179" s="97">
        <v>7</v>
      </c>
      <c r="K179" s="73" t="s">
        <v>206</v>
      </c>
      <c r="L179" s="73" t="s">
        <v>206</v>
      </c>
      <c r="M179" s="14"/>
      <c r="N179" s="14" t="s">
        <v>225</v>
      </c>
      <c r="O179" s="14" t="s">
        <v>355</v>
      </c>
      <c r="P179" s="73" t="s">
        <v>206</v>
      </c>
      <c r="Q179" s="73" t="s">
        <v>206</v>
      </c>
      <c r="R179" s="51" t="s">
        <v>468</v>
      </c>
      <c r="S179" s="20" t="s">
        <v>156</v>
      </c>
      <c r="T179" t="s">
        <v>271</v>
      </c>
    </row>
    <row r="180" spans="1:20" x14ac:dyDescent="0.3">
      <c r="A180" s="14" t="s">
        <v>340</v>
      </c>
      <c r="B180" s="14" t="s">
        <v>226</v>
      </c>
      <c r="C180" s="14" t="s">
        <v>227</v>
      </c>
      <c r="D180" s="73">
        <v>1</v>
      </c>
      <c r="E180" s="14" t="s">
        <v>1</v>
      </c>
      <c r="F180" s="43" t="s">
        <v>206</v>
      </c>
      <c r="G180" s="14" t="s">
        <v>343</v>
      </c>
      <c r="H180" s="14" t="s">
        <v>138</v>
      </c>
      <c r="I180" s="73" t="s">
        <v>206</v>
      </c>
      <c r="J180" s="97">
        <v>7</v>
      </c>
      <c r="K180" s="73" t="s">
        <v>206</v>
      </c>
      <c r="L180" s="73" t="s">
        <v>206</v>
      </c>
      <c r="M180" s="14"/>
      <c r="N180" s="14" t="s">
        <v>225</v>
      </c>
      <c r="O180" s="14" t="s">
        <v>356</v>
      </c>
      <c r="P180" s="73" t="s">
        <v>206</v>
      </c>
      <c r="Q180" s="73" t="s">
        <v>206</v>
      </c>
      <c r="R180" s="51" t="s">
        <v>468</v>
      </c>
      <c r="S180" s="20" t="s">
        <v>156</v>
      </c>
      <c r="T180" t="s">
        <v>271</v>
      </c>
    </row>
    <row r="181" spans="1:20" x14ac:dyDescent="0.3">
      <c r="A181" s="14" t="s">
        <v>341</v>
      </c>
      <c r="B181" s="14" t="s">
        <v>226</v>
      </c>
      <c r="C181" s="14" t="s">
        <v>227</v>
      </c>
      <c r="D181" s="73">
        <v>1</v>
      </c>
      <c r="E181" s="14" t="s">
        <v>1</v>
      </c>
      <c r="F181" s="43" t="s">
        <v>206</v>
      </c>
      <c r="G181" s="14" t="s">
        <v>344</v>
      </c>
      <c r="H181" s="14" t="s">
        <v>138</v>
      </c>
      <c r="I181" s="73" t="s">
        <v>206</v>
      </c>
      <c r="J181" s="97">
        <v>7</v>
      </c>
      <c r="K181" s="73" t="s">
        <v>206</v>
      </c>
      <c r="L181" s="73" t="s">
        <v>206</v>
      </c>
      <c r="M181" s="14"/>
      <c r="N181" s="14" t="s">
        <v>225</v>
      </c>
      <c r="O181" s="14" t="s">
        <v>357</v>
      </c>
      <c r="P181" s="73" t="s">
        <v>206</v>
      </c>
      <c r="Q181" s="73" t="s">
        <v>206</v>
      </c>
      <c r="R181" s="51" t="s">
        <v>468</v>
      </c>
      <c r="S181" s="20" t="s">
        <v>156</v>
      </c>
      <c r="T181" t="s">
        <v>271</v>
      </c>
    </row>
    <row r="182" spans="1:20" x14ac:dyDescent="0.3">
      <c r="A182" s="14" t="s">
        <v>347</v>
      </c>
      <c r="B182" s="14" t="s">
        <v>226</v>
      </c>
      <c r="C182" s="14" t="s">
        <v>227</v>
      </c>
      <c r="D182" s="73">
        <v>1</v>
      </c>
      <c r="E182" s="14" t="s">
        <v>1</v>
      </c>
      <c r="F182" s="43" t="s">
        <v>206</v>
      </c>
      <c r="G182" s="14" t="s">
        <v>345</v>
      </c>
      <c r="H182" s="14" t="s">
        <v>138</v>
      </c>
      <c r="I182" s="73" t="s">
        <v>206</v>
      </c>
      <c r="J182" s="97">
        <v>7</v>
      </c>
      <c r="K182" s="73" t="s">
        <v>206</v>
      </c>
      <c r="L182" s="73" t="s">
        <v>206</v>
      </c>
      <c r="M182" s="14"/>
      <c r="N182" s="14" t="s">
        <v>225</v>
      </c>
      <c r="O182" s="14" t="s">
        <v>358</v>
      </c>
      <c r="P182" s="73" t="s">
        <v>206</v>
      </c>
      <c r="Q182" s="73" t="s">
        <v>206</v>
      </c>
      <c r="R182" s="51" t="s">
        <v>468</v>
      </c>
      <c r="S182" s="20" t="s">
        <v>156</v>
      </c>
      <c r="T182" t="s">
        <v>271</v>
      </c>
    </row>
    <row r="183" spans="1:20" x14ac:dyDescent="0.3">
      <c r="A183" s="14" t="s">
        <v>458</v>
      </c>
      <c r="B183" s="14" t="s">
        <v>226</v>
      </c>
      <c r="C183" s="14" t="s">
        <v>227</v>
      </c>
      <c r="D183" s="73">
        <v>1</v>
      </c>
      <c r="E183" s="14" t="s">
        <v>1</v>
      </c>
      <c r="F183" s="43" t="s">
        <v>206</v>
      </c>
      <c r="G183" s="14" t="s">
        <v>343</v>
      </c>
      <c r="H183" s="14" t="s">
        <v>138</v>
      </c>
      <c r="I183" s="73" t="s">
        <v>206</v>
      </c>
      <c r="J183" s="97">
        <v>7</v>
      </c>
      <c r="K183" s="73" t="s">
        <v>206</v>
      </c>
      <c r="L183" s="73" t="s">
        <v>206</v>
      </c>
      <c r="M183" s="14"/>
      <c r="N183" s="14" t="s">
        <v>225</v>
      </c>
      <c r="O183" s="14" t="s">
        <v>359</v>
      </c>
      <c r="P183" s="73" t="s">
        <v>206</v>
      </c>
      <c r="Q183" s="73" t="s">
        <v>206</v>
      </c>
      <c r="R183" s="51" t="s">
        <v>468</v>
      </c>
      <c r="S183" s="20" t="s">
        <v>156</v>
      </c>
      <c r="T183" t="s">
        <v>271</v>
      </c>
    </row>
  </sheetData>
  <autoFilter ref="A1:T183"/>
  <mergeCells count="2">
    <mergeCell ref="W1:X1"/>
    <mergeCell ref="Y1:Z1"/>
  </mergeCells>
  <conditionalFormatting sqref="A7:E11 B6:E6 O55:Q69 N54:Q54 S66 M66:N66 H66 G54:I54 G2:S2 H3:Q3 N58 N62 A88:E315 G184:S315 P142:P171 N81:Q82 A83:A87 C81:E87 M84:M87 P84:Q87 G81:M83 I85:L87 R3:R183 S3:S53 S70:S80 S85:S183 G79:Q80 G4:Q53 A14:E58 G55:H57 A59:B61 A62:E78 G58:G69 I55:I69 L54:L69 L72:Q78 L71:O71 L70:Q70 G70:I78 M172:P183 M89:P141 M142:N171 G88:I183 K88:P88 K89:L183 B12:E13">
    <cfRule type="expression" dxfId="377" priority="487">
      <formula>IF($T2="kaputt",1,0)</formula>
    </cfRule>
    <cfRule type="expression" dxfId="376" priority="488">
      <formula>IF($T2="eingebaut",1,0)</formula>
    </cfRule>
    <cfRule type="expression" dxfId="375" priority="489">
      <formula>IF($T2="etikettiert",1,0)</formula>
    </cfRule>
    <cfRule type="expression" dxfId="374" priority="490">
      <formula>IF($T2="angelernt",1,0)</formula>
    </cfRule>
    <cfRule type="expression" dxfId="373" priority="491">
      <formula>IF($T2="eingetroffen",1,0)</formula>
    </cfRule>
    <cfRule type="expression" dxfId="372" priority="492">
      <formula>IF($T2="-",1,0)</formula>
    </cfRule>
  </conditionalFormatting>
  <conditionalFormatting sqref="A2:E5">
    <cfRule type="expression" dxfId="371" priority="493">
      <formula>IF($T2="kaputt",1,0)</formula>
    </cfRule>
    <cfRule type="expression" dxfId="370" priority="494">
      <formula>IF($T2="eingebaut",1,0)</formula>
    </cfRule>
    <cfRule type="expression" dxfId="369" priority="495">
      <formula>IF($T2="etikettiert",1,0)</formula>
    </cfRule>
    <cfRule type="expression" dxfId="368" priority="496">
      <formula>IF($T2="angelernt",1,0)</formula>
    </cfRule>
    <cfRule type="expression" dxfId="367" priority="497">
      <formula>IF($T2="eingetroffen",1,0)</formula>
    </cfRule>
    <cfRule type="expression" dxfId="366" priority="498">
      <formula>IF($T2="-",1,0)</formula>
    </cfRule>
  </conditionalFormatting>
  <conditionalFormatting sqref="S62:S65">
    <cfRule type="expression" dxfId="365" priority="481">
      <formula>IF($T62="kaputt",1,0)</formula>
    </cfRule>
    <cfRule type="expression" dxfId="364" priority="482">
      <formula>IF($T62="eingebaut",1,0)</formula>
    </cfRule>
    <cfRule type="expression" dxfId="363" priority="483">
      <formula>IF($T62="etikettiert",1,0)</formula>
    </cfRule>
    <cfRule type="expression" dxfId="362" priority="484">
      <formula>IF($T62="angelernt",1,0)</formula>
    </cfRule>
    <cfRule type="expression" dxfId="361" priority="485">
      <formula>IF($T62="eingetroffen",1,0)</formula>
    </cfRule>
    <cfRule type="expression" dxfId="360" priority="486">
      <formula>IF($T62="-",1,0)</formula>
    </cfRule>
  </conditionalFormatting>
  <conditionalFormatting sqref="A12">
    <cfRule type="expression" dxfId="359" priority="475">
      <formula>IF($T12="kaputt",1,0)</formula>
    </cfRule>
    <cfRule type="expression" dxfId="358" priority="476">
      <formula>IF($T12="eingebaut",1,0)</formula>
    </cfRule>
    <cfRule type="expression" dxfId="357" priority="477">
      <formula>IF($T12="etikettiert",1,0)</formula>
    </cfRule>
    <cfRule type="expression" dxfId="356" priority="478">
      <formula>IF($T12="angelernt",1,0)</formula>
    </cfRule>
    <cfRule type="expression" dxfId="355" priority="479">
      <formula>IF($T12="eingetroffen",1,0)</formula>
    </cfRule>
    <cfRule type="expression" dxfId="354" priority="480">
      <formula>IF($T12="-",1,0)</formula>
    </cfRule>
  </conditionalFormatting>
  <conditionalFormatting sqref="C59:E61">
    <cfRule type="expression" dxfId="353" priority="451">
      <formula>IF($T59="kaputt",1,0)</formula>
    </cfRule>
    <cfRule type="expression" dxfId="352" priority="452">
      <formula>IF($T59="eingebaut",1,0)</formula>
    </cfRule>
    <cfRule type="expression" dxfId="351" priority="453">
      <formula>IF($T59="etikettiert",1,0)</formula>
    </cfRule>
    <cfRule type="expression" dxfId="350" priority="454">
      <formula>IF($T59="angelernt",1,0)</formula>
    </cfRule>
    <cfRule type="expression" dxfId="349" priority="455">
      <formula>IF($T59="eingetroffen",1,0)</formula>
    </cfRule>
    <cfRule type="expression" dxfId="348" priority="456">
      <formula>IF($T59="-",1,0)</formula>
    </cfRule>
  </conditionalFormatting>
  <conditionalFormatting sqref="M54:M57">
    <cfRule type="expression" dxfId="347" priority="445">
      <formula>IF($T54="kaputt",1,0)</formula>
    </cfRule>
    <cfRule type="expression" dxfId="346" priority="446">
      <formula>IF($T54="eingebaut",1,0)</formula>
    </cfRule>
    <cfRule type="expression" dxfId="345" priority="447">
      <formula>IF($T54="etikettiert",1,0)</formula>
    </cfRule>
    <cfRule type="expression" dxfId="344" priority="448">
      <formula>IF($T54="angelernt",1,0)</formula>
    </cfRule>
    <cfRule type="expression" dxfId="343" priority="449">
      <formula>IF($T54="eingetroffen",1,0)</formula>
    </cfRule>
    <cfRule type="expression" dxfId="342" priority="450">
      <formula>IF($T54="-",1,0)</formula>
    </cfRule>
  </conditionalFormatting>
  <conditionalFormatting sqref="S54:S57">
    <cfRule type="expression" dxfId="341" priority="415">
      <formula>IF($T54="kaputt",1,0)</formula>
    </cfRule>
    <cfRule type="expression" dxfId="340" priority="416">
      <formula>IF($T54="eingebaut",1,0)</formula>
    </cfRule>
    <cfRule type="expression" dxfId="339" priority="417">
      <formula>IF($T54="etikettiert",1,0)</formula>
    </cfRule>
    <cfRule type="expression" dxfId="338" priority="418">
      <formula>IF($T54="angelernt",1,0)</formula>
    </cfRule>
    <cfRule type="expression" dxfId="337" priority="419">
      <formula>IF($T54="eingetroffen",1,0)</formula>
    </cfRule>
    <cfRule type="expression" dxfId="336" priority="420">
      <formula>IF($T54="-",1,0)</formula>
    </cfRule>
  </conditionalFormatting>
  <conditionalFormatting sqref="A79:E80">
    <cfRule type="expression" dxfId="335" priority="403">
      <formula>IF($T79="kaputt",1,0)</formula>
    </cfRule>
    <cfRule type="expression" dxfId="334" priority="404">
      <formula>IF($T79="eingebaut",1,0)</formula>
    </cfRule>
    <cfRule type="expression" dxfId="333" priority="405">
      <formula>IF($T79="etikettiert",1,0)</formula>
    </cfRule>
    <cfRule type="expression" dxfId="332" priority="406">
      <formula>IF($T79="angelernt",1,0)</formula>
    </cfRule>
    <cfRule type="expression" dxfId="331" priority="407">
      <formula>IF($T79="eingetroffen",1,0)</formula>
    </cfRule>
    <cfRule type="expression" dxfId="330" priority="408">
      <formula>IF($T79="-",1,0)</formula>
    </cfRule>
  </conditionalFormatting>
  <conditionalFormatting sqref="A81:A82">
    <cfRule type="expression" dxfId="329" priority="397">
      <formula>IF($T81="kaputt",1,0)</formula>
    </cfRule>
    <cfRule type="expression" dxfId="328" priority="398">
      <formula>IF($T81="eingebaut",1,0)</formula>
    </cfRule>
    <cfRule type="expression" dxfId="327" priority="399">
      <formula>IF($T81="etikettiert",1,0)</formula>
    </cfRule>
    <cfRule type="expression" dxfId="326" priority="400">
      <formula>IF($T81="angelernt",1,0)</formula>
    </cfRule>
    <cfRule type="expression" dxfId="325" priority="401">
      <formula>IF($T81="eingetroffen",1,0)</formula>
    </cfRule>
    <cfRule type="expression" dxfId="324" priority="402">
      <formula>IF($T81="-",1,0)</formula>
    </cfRule>
  </conditionalFormatting>
  <conditionalFormatting sqref="B81:B82">
    <cfRule type="expression" dxfId="323" priority="391">
      <formula>IF($T81="kaputt",1,0)</formula>
    </cfRule>
    <cfRule type="expression" dxfId="322" priority="392">
      <formula>IF($T81="eingebaut",1,0)</formula>
    </cfRule>
    <cfRule type="expression" dxfId="321" priority="393">
      <formula>IF($T81="etikettiert",1,0)</formula>
    </cfRule>
    <cfRule type="expression" dxfId="320" priority="394">
      <formula>IF($T81="angelernt",1,0)</formula>
    </cfRule>
    <cfRule type="expression" dxfId="319" priority="395">
      <formula>IF($T81="eingetroffen",1,0)</formula>
    </cfRule>
    <cfRule type="expression" dxfId="318" priority="396">
      <formula>IF($T81="-",1,0)</formula>
    </cfRule>
  </conditionalFormatting>
  <conditionalFormatting sqref="S81:S82">
    <cfRule type="expression" dxfId="317" priority="385">
      <formula>IF($T81="kaputt",1,0)</formula>
    </cfRule>
    <cfRule type="expression" dxfId="316" priority="386">
      <formula>IF($T81="eingebaut",1,0)</formula>
    </cfRule>
    <cfRule type="expression" dxfId="315" priority="387">
      <formula>IF($T81="etikettiert",1,0)</formula>
    </cfRule>
    <cfRule type="expression" dxfId="314" priority="388">
      <formula>IF($T81="angelernt",1,0)</formula>
    </cfRule>
    <cfRule type="expression" dxfId="313" priority="389">
      <formula>IF($T81="eingetroffen",1,0)</formula>
    </cfRule>
    <cfRule type="expression" dxfId="312" priority="390">
      <formula>IF($T81="-",1,0)</formula>
    </cfRule>
  </conditionalFormatting>
  <conditionalFormatting sqref="G3">
    <cfRule type="expression" dxfId="311" priority="373">
      <formula>IF($T3="kaputt",1,0)</formula>
    </cfRule>
    <cfRule type="expression" dxfId="310" priority="374">
      <formula>IF($T3="eingebaut",1,0)</formula>
    </cfRule>
    <cfRule type="expression" dxfId="309" priority="375">
      <formula>IF($T3="etikettiert",1,0)</formula>
    </cfRule>
    <cfRule type="expression" dxfId="308" priority="376">
      <formula>IF($T3="angelernt",1,0)</formula>
    </cfRule>
    <cfRule type="expression" dxfId="307" priority="377">
      <formula>IF($T3="eingetroffen",1,0)</formula>
    </cfRule>
    <cfRule type="expression" dxfId="306" priority="378">
      <formula>IF($T3="-",1,0)</formula>
    </cfRule>
  </conditionalFormatting>
  <conditionalFormatting sqref="N83:N87">
    <cfRule type="expression" dxfId="305" priority="361">
      <formula>IF($T83="kaputt",1,0)</formula>
    </cfRule>
    <cfRule type="expression" dxfId="304" priority="362">
      <formula>IF($T83="eingebaut",1,0)</formula>
    </cfRule>
    <cfRule type="expression" dxfId="303" priority="363">
      <formula>IF($T83="etikettiert",1,0)</formula>
    </cfRule>
    <cfRule type="expression" dxfId="302" priority="364">
      <formula>IF($T83="angelernt",1,0)</formula>
    </cfRule>
    <cfRule type="expression" dxfId="301" priority="365">
      <formula>IF($T83="eingetroffen",1,0)</formula>
    </cfRule>
    <cfRule type="expression" dxfId="300" priority="366">
      <formula>IF($T83="-",1,0)</formula>
    </cfRule>
  </conditionalFormatting>
  <conditionalFormatting sqref="O83:Q83">
    <cfRule type="expression" dxfId="299" priority="355">
      <formula>IF($T83="kaputt",1,0)</formula>
    </cfRule>
    <cfRule type="expression" dxfId="298" priority="356">
      <formula>IF($T83="eingebaut",1,0)</formula>
    </cfRule>
    <cfRule type="expression" dxfId="297" priority="357">
      <formula>IF($T83="etikettiert",1,0)</formula>
    </cfRule>
    <cfRule type="expression" dxfId="296" priority="358">
      <formula>IF($T83="angelernt",1,0)</formula>
    </cfRule>
    <cfRule type="expression" dxfId="295" priority="359">
      <formula>IF($T83="eingetroffen",1,0)</formula>
    </cfRule>
    <cfRule type="expression" dxfId="294" priority="360">
      <formula>IF($T83="-",1,0)</formula>
    </cfRule>
  </conditionalFormatting>
  <conditionalFormatting sqref="B83:B87">
    <cfRule type="expression" dxfId="293" priority="349">
      <formula>IF($T83="kaputt",1,0)</formula>
    </cfRule>
    <cfRule type="expression" dxfId="292" priority="350">
      <formula>IF($T83="eingebaut",1,0)</formula>
    </cfRule>
    <cfRule type="expression" dxfId="291" priority="351">
      <formula>IF($T83="etikettiert",1,0)</formula>
    </cfRule>
    <cfRule type="expression" dxfId="290" priority="352">
      <formula>IF($T83="angelernt",1,0)</formula>
    </cfRule>
    <cfRule type="expression" dxfId="289" priority="353">
      <formula>IF($T83="eingetroffen",1,0)</formula>
    </cfRule>
    <cfRule type="expression" dxfId="288" priority="354">
      <formula>IF($T83="-",1,0)</formula>
    </cfRule>
  </conditionalFormatting>
  <conditionalFormatting sqref="S83">
    <cfRule type="expression" dxfId="287" priority="343">
      <formula>IF($T83="kaputt",1,0)</formula>
    </cfRule>
    <cfRule type="expression" dxfId="286" priority="344">
      <formula>IF($T83="eingebaut",1,0)</formula>
    </cfRule>
    <cfRule type="expression" dxfId="285" priority="345">
      <formula>IF($T83="etikettiert",1,0)</formula>
    </cfRule>
    <cfRule type="expression" dxfId="284" priority="346">
      <formula>IF($T83="angelernt",1,0)</formula>
    </cfRule>
    <cfRule type="expression" dxfId="283" priority="347">
      <formula>IF($T83="eingetroffen",1,0)</formula>
    </cfRule>
    <cfRule type="expression" dxfId="282" priority="348">
      <formula>IF($T83="-",1,0)</formula>
    </cfRule>
  </conditionalFormatting>
  <conditionalFormatting sqref="P71:Q71">
    <cfRule type="expression" dxfId="281" priority="337">
      <formula>IF($T71="kaputt",1,0)</formula>
    </cfRule>
    <cfRule type="expression" dxfId="280" priority="338">
      <formula>IF($T71="eingebaut",1,0)</formula>
    </cfRule>
    <cfRule type="expression" dxfId="279" priority="339">
      <formula>IF($T71="etikettiert",1,0)</formula>
    </cfRule>
    <cfRule type="expression" dxfId="278" priority="340">
      <formula>IF($T71="angelernt",1,0)</formula>
    </cfRule>
    <cfRule type="expression" dxfId="277" priority="341">
      <formula>IF($T71="eingetroffen",1,0)</formula>
    </cfRule>
    <cfRule type="expression" dxfId="276" priority="342">
      <formula>IF($T71="-",1,0)</formula>
    </cfRule>
  </conditionalFormatting>
  <conditionalFormatting sqref="H58:H65">
    <cfRule type="expression" dxfId="275" priority="331">
      <formula>IF($T58="kaputt",1,0)</formula>
    </cfRule>
    <cfRule type="expression" dxfId="274" priority="332">
      <formula>IF($T58="eingebaut",1,0)</formula>
    </cfRule>
    <cfRule type="expression" dxfId="273" priority="333">
      <formula>IF($T58="etikettiert",1,0)</formula>
    </cfRule>
    <cfRule type="expression" dxfId="272" priority="334">
      <formula>IF($T58="angelernt",1,0)</formula>
    </cfRule>
    <cfRule type="expression" dxfId="271" priority="335">
      <formula>IF($T58="eingetroffen",1,0)</formula>
    </cfRule>
    <cfRule type="expression" dxfId="270" priority="336">
      <formula>IF($T58="-",1,0)</formula>
    </cfRule>
  </conditionalFormatting>
  <conditionalFormatting sqref="H67:H69">
    <cfRule type="expression" dxfId="269" priority="325">
      <formula>IF($T67="kaputt",1,0)</formula>
    </cfRule>
    <cfRule type="expression" dxfId="268" priority="326">
      <formula>IF($T67="eingebaut",1,0)</formula>
    </cfRule>
    <cfRule type="expression" dxfId="267" priority="327">
      <formula>IF($T67="etikettiert",1,0)</formula>
    </cfRule>
    <cfRule type="expression" dxfId="266" priority="328">
      <formula>IF($T67="angelernt",1,0)</formula>
    </cfRule>
    <cfRule type="expression" dxfId="265" priority="329">
      <formula>IF($T67="eingetroffen",1,0)</formula>
    </cfRule>
    <cfRule type="expression" dxfId="264" priority="330">
      <formula>IF($T67="-",1,0)</formula>
    </cfRule>
  </conditionalFormatting>
  <conditionalFormatting sqref="M58:M61">
    <cfRule type="expression" dxfId="263" priority="319">
      <formula>IF($T58="kaputt",1,0)</formula>
    </cfRule>
    <cfRule type="expression" dxfId="262" priority="320">
      <formula>IF($T58="eingebaut",1,0)</formula>
    </cfRule>
    <cfRule type="expression" dxfId="261" priority="321">
      <formula>IF($T58="etikettiert",1,0)</formula>
    </cfRule>
    <cfRule type="expression" dxfId="260" priority="322">
      <formula>IF($T58="angelernt",1,0)</formula>
    </cfRule>
    <cfRule type="expression" dxfId="259" priority="323">
      <formula>IF($T58="eingetroffen",1,0)</formula>
    </cfRule>
    <cfRule type="expression" dxfId="258" priority="324">
      <formula>IF($T58="-",1,0)</formula>
    </cfRule>
  </conditionalFormatting>
  <conditionalFormatting sqref="M62:M65">
    <cfRule type="expression" dxfId="257" priority="313">
      <formula>IF($T62="kaputt",1,0)</formula>
    </cfRule>
    <cfRule type="expression" dxfId="256" priority="314">
      <formula>IF($T62="eingebaut",1,0)</formula>
    </cfRule>
    <cfRule type="expression" dxfId="255" priority="315">
      <formula>IF($T62="etikettiert",1,0)</formula>
    </cfRule>
    <cfRule type="expression" dxfId="254" priority="316">
      <formula>IF($T62="angelernt",1,0)</formula>
    </cfRule>
    <cfRule type="expression" dxfId="253" priority="317">
      <formula>IF($T62="eingetroffen",1,0)</formula>
    </cfRule>
    <cfRule type="expression" dxfId="252" priority="318">
      <formula>IF($T62="-",1,0)</formula>
    </cfRule>
  </conditionalFormatting>
  <conditionalFormatting sqref="O142:O156">
    <cfRule type="expression" dxfId="251" priority="307">
      <formula>IF($T142="kaputt",1,0)</formula>
    </cfRule>
    <cfRule type="expression" dxfId="250" priority="308">
      <formula>IF($T142="eingebaut",1,0)</formula>
    </cfRule>
    <cfRule type="expression" dxfId="249" priority="309">
      <formula>IF($T142="etikettiert",1,0)</formula>
    </cfRule>
    <cfRule type="expression" dxfId="248" priority="310">
      <formula>IF($T142="angelernt",1,0)</formula>
    </cfRule>
    <cfRule type="expression" dxfId="247" priority="311">
      <formula>IF($T142="eingetroffen",1,0)</formula>
    </cfRule>
    <cfRule type="expression" dxfId="246" priority="312">
      <formula>IF($T142="-",1,0)</formula>
    </cfRule>
  </conditionalFormatting>
  <conditionalFormatting sqref="O161">
    <cfRule type="expression" dxfId="245" priority="271">
      <formula>IF($T161="kaputt",1,0)</formula>
    </cfRule>
    <cfRule type="expression" dxfId="244" priority="272">
      <formula>IF($T161="eingebaut",1,0)</formula>
    </cfRule>
    <cfRule type="expression" dxfId="243" priority="273">
      <formula>IF($T161="etikettiert",1,0)</formula>
    </cfRule>
    <cfRule type="expression" dxfId="242" priority="274">
      <formula>IF($T161="angelernt",1,0)</formula>
    </cfRule>
    <cfRule type="expression" dxfId="241" priority="275">
      <formula>IF($T161="eingetroffen",1,0)</formula>
    </cfRule>
    <cfRule type="expression" dxfId="240" priority="276">
      <formula>IF($T161="-",1,0)</formula>
    </cfRule>
  </conditionalFormatting>
  <conditionalFormatting sqref="O160">
    <cfRule type="expression" dxfId="239" priority="265">
      <formula>IF($T160="kaputt",1,0)</formula>
    </cfRule>
    <cfRule type="expression" dxfId="238" priority="266">
      <formula>IF($T160="eingebaut",1,0)</formula>
    </cfRule>
    <cfRule type="expression" dxfId="237" priority="267">
      <formula>IF($T160="etikettiert",1,0)</formula>
    </cfRule>
    <cfRule type="expression" dxfId="236" priority="268">
      <formula>IF($T160="angelernt",1,0)</formula>
    </cfRule>
    <cfRule type="expression" dxfId="235" priority="269">
      <formula>IF($T160="eingetroffen",1,0)</formula>
    </cfRule>
    <cfRule type="expression" dxfId="234" priority="270">
      <formula>IF($T160="-",1,0)</formula>
    </cfRule>
  </conditionalFormatting>
  <conditionalFormatting sqref="O159">
    <cfRule type="expression" dxfId="233" priority="259">
      <formula>IF($T159="kaputt",1,0)</formula>
    </cfRule>
    <cfRule type="expression" dxfId="232" priority="260">
      <formula>IF($T159="eingebaut",1,0)</formula>
    </cfRule>
    <cfRule type="expression" dxfId="231" priority="261">
      <formula>IF($T159="etikettiert",1,0)</formula>
    </cfRule>
    <cfRule type="expression" dxfId="230" priority="262">
      <formula>IF($T159="angelernt",1,0)</formula>
    </cfRule>
    <cfRule type="expression" dxfId="229" priority="263">
      <formula>IF($T159="eingetroffen",1,0)</formula>
    </cfRule>
    <cfRule type="expression" dxfId="228" priority="264">
      <formula>IF($T159="-",1,0)</formula>
    </cfRule>
  </conditionalFormatting>
  <conditionalFormatting sqref="O158">
    <cfRule type="expression" dxfId="227" priority="253">
      <formula>IF($T158="kaputt",1,0)</formula>
    </cfRule>
    <cfRule type="expression" dxfId="226" priority="254">
      <formula>IF($T158="eingebaut",1,0)</formula>
    </cfRule>
    <cfRule type="expression" dxfId="225" priority="255">
      <formula>IF($T158="etikettiert",1,0)</formula>
    </cfRule>
    <cfRule type="expression" dxfId="224" priority="256">
      <formula>IF($T158="angelernt",1,0)</formula>
    </cfRule>
    <cfRule type="expression" dxfId="223" priority="257">
      <formula>IF($T158="eingetroffen",1,0)</formula>
    </cfRule>
    <cfRule type="expression" dxfId="222" priority="258">
      <formula>IF($T158="-",1,0)</formula>
    </cfRule>
  </conditionalFormatting>
  <conditionalFormatting sqref="O157">
    <cfRule type="expression" dxfId="221" priority="247">
      <formula>IF($T157="kaputt",1,0)</formula>
    </cfRule>
    <cfRule type="expression" dxfId="220" priority="248">
      <formula>IF($T157="eingebaut",1,0)</formula>
    </cfRule>
    <cfRule type="expression" dxfId="219" priority="249">
      <formula>IF($T157="etikettiert",1,0)</formula>
    </cfRule>
    <cfRule type="expression" dxfId="218" priority="250">
      <formula>IF($T157="angelernt",1,0)</formula>
    </cfRule>
    <cfRule type="expression" dxfId="217" priority="251">
      <formula>IF($T157="eingetroffen",1,0)</formula>
    </cfRule>
    <cfRule type="expression" dxfId="216" priority="252">
      <formula>IF($T157="-",1,0)</formula>
    </cfRule>
  </conditionalFormatting>
  <conditionalFormatting sqref="O166">
    <cfRule type="expression" dxfId="215" priority="241">
      <formula>IF($T166="kaputt",1,0)</formula>
    </cfRule>
    <cfRule type="expression" dxfId="214" priority="242">
      <formula>IF($T166="eingebaut",1,0)</formula>
    </cfRule>
    <cfRule type="expression" dxfId="213" priority="243">
      <formula>IF($T166="etikettiert",1,0)</formula>
    </cfRule>
    <cfRule type="expression" dxfId="212" priority="244">
      <formula>IF($T166="angelernt",1,0)</formula>
    </cfRule>
    <cfRule type="expression" dxfId="211" priority="245">
      <formula>IF($T166="eingetroffen",1,0)</formula>
    </cfRule>
    <cfRule type="expression" dxfId="210" priority="246">
      <formula>IF($T166="-",1,0)</formula>
    </cfRule>
  </conditionalFormatting>
  <conditionalFormatting sqref="O165">
    <cfRule type="expression" dxfId="209" priority="235">
      <formula>IF($T165="kaputt",1,0)</formula>
    </cfRule>
    <cfRule type="expression" dxfId="208" priority="236">
      <formula>IF($T165="eingebaut",1,0)</formula>
    </cfRule>
    <cfRule type="expression" dxfId="207" priority="237">
      <formula>IF($T165="etikettiert",1,0)</formula>
    </cfRule>
    <cfRule type="expression" dxfId="206" priority="238">
      <formula>IF($T165="angelernt",1,0)</formula>
    </cfRule>
    <cfRule type="expression" dxfId="205" priority="239">
      <formula>IF($T165="eingetroffen",1,0)</formula>
    </cfRule>
    <cfRule type="expression" dxfId="204" priority="240">
      <formula>IF($T165="-",1,0)</formula>
    </cfRule>
  </conditionalFormatting>
  <conditionalFormatting sqref="O164">
    <cfRule type="expression" dxfId="203" priority="229">
      <formula>IF($T164="kaputt",1,0)</formula>
    </cfRule>
    <cfRule type="expression" dxfId="202" priority="230">
      <formula>IF($T164="eingebaut",1,0)</formula>
    </cfRule>
    <cfRule type="expression" dxfId="201" priority="231">
      <formula>IF($T164="etikettiert",1,0)</formula>
    </cfRule>
    <cfRule type="expression" dxfId="200" priority="232">
      <formula>IF($T164="angelernt",1,0)</formula>
    </cfRule>
    <cfRule type="expression" dxfId="199" priority="233">
      <formula>IF($T164="eingetroffen",1,0)</formula>
    </cfRule>
    <cfRule type="expression" dxfId="198" priority="234">
      <formula>IF($T164="-",1,0)</formula>
    </cfRule>
  </conditionalFormatting>
  <conditionalFormatting sqref="O163">
    <cfRule type="expression" dxfId="197" priority="223">
      <formula>IF($T163="kaputt",1,0)</formula>
    </cfRule>
    <cfRule type="expression" dxfId="196" priority="224">
      <formula>IF($T163="eingebaut",1,0)</formula>
    </cfRule>
    <cfRule type="expression" dxfId="195" priority="225">
      <formula>IF($T163="etikettiert",1,0)</formula>
    </cfRule>
    <cfRule type="expression" dxfId="194" priority="226">
      <formula>IF($T163="angelernt",1,0)</formula>
    </cfRule>
    <cfRule type="expression" dxfId="193" priority="227">
      <formula>IF($T163="eingetroffen",1,0)</formula>
    </cfRule>
    <cfRule type="expression" dxfId="192" priority="228">
      <formula>IF($T163="-",1,0)</formula>
    </cfRule>
  </conditionalFormatting>
  <conditionalFormatting sqref="O162">
    <cfRule type="expression" dxfId="191" priority="217">
      <formula>IF($T162="kaputt",1,0)</formula>
    </cfRule>
    <cfRule type="expression" dxfId="190" priority="218">
      <formula>IF($T162="eingebaut",1,0)</formula>
    </cfRule>
    <cfRule type="expression" dxfId="189" priority="219">
      <formula>IF($T162="etikettiert",1,0)</formula>
    </cfRule>
    <cfRule type="expression" dxfId="188" priority="220">
      <formula>IF($T162="angelernt",1,0)</formula>
    </cfRule>
    <cfRule type="expression" dxfId="187" priority="221">
      <formula>IF($T162="eingetroffen",1,0)</formula>
    </cfRule>
    <cfRule type="expression" dxfId="186" priority="222">
      <formula>IF($T162="-",1,0)</formula>
    </cfRule>
  </conditionalFormatting>
  <conditionalFormatting sqref="O171">
    <cfRule type="expression" dxfId="185" priority="211">
      <formula>IF($T171="kaputt",1,0)</formula>
    </cfRule>
    <cfRule type="expression" dxfId="184" priority="212">
      <formula>IF($T171="eingebaut",1,0)</formula>
    </cfRule>
    <cfRule type="expression" dxfId="183" priority="213">
      <formula>IF($T171="etikettiert",1,0)</formula>
    </cfRule>
    <cfRule type="expression" dxfId="182" priority="214">
      <formula>IF($T171="angelernt",1,0)</formula>
    </cfRule>
    <cfRule type="expression" dxfId="181" priority="215">
      <formula>IF($T171="eingetroffen",1,0)</formula>
    </cfRule>
    <cfRule type="expression" dxfId="180" priority="216">
      <formula>IF($T171="-",1,0)</formula>
    </cfRule>
  </conditionalFormatting>
  <conditionalFormatting sqref="O170">
    <cfRule type="expression" dxfId="179" priority="205">
      <formula>IF($T170="kaputt",1,0)</formula>
    </cfRule>
    <cfRule type="expression" dxfId="178" priority="206">
      <formula>IF($T170="eingebaut",1,0)</formula>
    </cfRule>
    <cfRule type="expression" dxfId="177" priority="207">
      <formula>IF($T170="etikettiert",1,0)</formula>
    </cfRule>
    <cfRule type="expression" dxfId="176" priority="208">
      <formula>IF($T170="angelernt",1,0)</formula>
    </cfRule>
    <cfRule type="expression" dxfId="175" priority="209">
      <formula>IF($T170="eingetroffen",1,0)</formula>
    </cfRule>
    <cfRule type="expression" dxfId="174" priority="210">
      <formula>IF($T170="-",1,0)</formula>
    </cfRule>
  </conditionalFormatting>
  <conditionalFormatting sqref="O169">
    <cfRule type="expression" dxfId="173" priority="199">
      <formula>IF($T169="kaputt",1,0)</formula>
    </cfRule>
    <cfRule type="expression" dxfId="172" priority="200">
      <formula>IF($T169="eingebaut",1,0)</formula>
    </cfRule>
    <cfRule type="expression" dxfId="171" priority="201">
      <formula>IF($T169="etikettiert",1,0)</formula>
    </cfRule>
    <cfRule type="expression" dxfId="170" priority="202">
      <formula>IF($T169="angelernt",1,0)</formula>
    </cfRule>
    <cfRule type="expression" dxfId="169" priority="203">
      <formula>IF($T169="eingetroffen",1,0)</formula>
    </cfRule>
    <cfRule type="expression" dxfId="168" priority="204">
      <formula>IF($T169="-",1,0)</formula>
    </cfRule>
  </conditionalFormatting>
  <conditionalFormatting sqref="O168">
    <cfRule type="expression" dxfId="167" priority="193">
      <formula>IF($T168="kaputt",1,0)</formula>
    </cfRule>
    <cfRule type="expression" dxfId="166" priority="194">
      <formula>IF($T168="eingebaut",1,0)</formula>
    </cfRule>
    <cfRule type="expression" dxfId="165" priority="195">
      <formula>IF($T168="etikettiert",1,0)</formula>
    </cfRule>
    <cfRule type="expression" dxfId="164" priority="196">
      <formula>IF($T168="angelernt",1,0)</formula>
    </cfRule>
    <cfRule type="expression" dxfId="163" priority="197">
      <formula>IF($T168="eingetroffen",1,0)</formula>
    </cfRule>
    <cfRule type="expression" dxfId="162" priority="198">
      <formula>IF($T168="-",1,0)</formula>
    </cfRule>
  </conditionalFormatting>
  <conditionalFormatting sqref="O167">
    <cfRule type="expression" dxfId="161" priority="187">
      <formula>IF($T167="kaputt",1,0)</formula>
    </cfRule>
    <cfRule type="expression" dxfId="160" priority="188">
      <formula>IF($T167="eingebaut",1,0)</formula>
    </cfRule>
    <cfRule type="expression" dxfId="159" priority="189">
      <formula>IF($T167="etikettiert",1,0)</formula>
    </cfRule>
    <cfRule type="expression" dxfId="158" priority="190">
      <formula>IF($T167="angelernt",1,0)</formula>
    </cfRule>
    <cfRule type="expression" dxfId="157" priority="191">
      <formula>IF($T167="eingetroffen",1,0)</formula>
    </cfRule>
    <cfRule type="expression" dxfId="156" priority="192">
      <formula>IF($T167="-",1,0)</formula>
    </cfRule>
  </conditionalFormatting>
  <conditionalFormatting sqref="G84">
    <cfRule type="expression" dxfId="155" priority="181">
      <formula>IF($T84="kaputt",1,0)</formula>
    </cfRule>
    <cfRule type="expression" dxfId="154" priority="182">
      <formula>IF($T84="eingebaut",1,0)</formula>
    </cfRule>
    <cfRule type="expression" dxfId="153" priority="183">
      <formula>IF($T84="etikettiert",1,0)</formula>
    </cfRule>
    <cfRule type="expression" dxfId="152" priority="184">
      <formula>IF($T84="angelernt",1,0)</formula>
    </cfRule>
    <cfRule type="expression" dxfId="151" priority="185">
      <formula>IF($T84="eingetroffen",1,0)</formula>
    </cfRule>
    <cfRule type="expression" dxfId="150" priority="186">
      <formula>IF($T84="-",1,0)</formula>
    </cfRule>
  </conditionalFormatting>
  <conditionalFormatting sqref="H84:L84">
    <cfRule type="expression" dxfId="149" priority="175">
      <formula>IF($T84="kaputt",1,0)</formula>
    </cfRule>
    <cfRule type="expression" dxfId="148" priority="176">
      <formula>IF($T84="eingebaut",1,0)</formula>
    </cfRule>
    <cfRule type="expression" dxfId="147" priority="177">
      <formula>IF($T84="etikettiert",1,0)</formula>
    </cfRule>
    <cfRule type="expression" dxfId="146" priority="178">
      <formula>IF($T84="angelernt",1,0)</formula>
    </cfRule>
    <cfRule type="expression" dxfId="145" priority="179">
      <formula>IF($T84="eingetroffen",1,0)</formula>
    </cfRule>
    <cfRule type="expression" dxfId="144" priority="180">
      <formula>IF($T84="-",1,0)</formula>
    </cfRule>
  </conditionalFormatting>
  <conditionalFormatting sqref="O84">
    <cfRule type="expression" dxfId="143" priority="169">
      <formula>IF($T84="kaputt",1,0)</formula>
    </cfRule>
    <cfRule type="expression" dxfId="142" priority="170">
      <formula>IF($T84="eingebaut",1,0)</formula>
    </cfRule>
    <cfRule type="expression" dxfId="141" priority="171">
      <formula>IF($T84="etikettiert",1,0)</formula>
    </cfRule>
    <cfRule type="expression" dxfId="140" priority="172">
      <formula>IF($T84="angelernt",1,0)</formula>
    </cfRule>
    <cfRule type="expression" dxfId="139" priority="173">
      <formula>IF($T84="eingetroffen",1,0)</formula>
    </cfRule>
    <cfRule type="expression" dxfId="138" priority="174">
      <formula>IF($T84="-",1,0)</formula>
    </cfRule>
  </conditionalFormatting>
  <conditionalFormatting sqref="H85">
    <cfRule type="expression" dxfId="137" priority="127">
      <formula>IF($T85="kaputt",1,0)</formula>
    </cfRule>
    <cfRule type="expression" dxfId="136" priority="128">
      <formula>IF($T85="eingebaut",1,0)</formula>
    </cfRule>
    <cfRule type="expression" dxfId="135" priority="129">
      <formula>IF($T85="etikettiert",1,0)</formula>
    </cfRule>
    <cfRule type="expression" dxfId="134" priority="130">
      <formula>IF($T85="angelernt",1,0)</formula>
    </cfRule>
    <cfRule type="expression" dxfId="133" priority="131">
      <formula>IF($T85="eingetroffen",1,0)</formula>
    </cfRule>
    <cfRule type="expression" dxfId="132" priority="132">
      <formula>IF($T85="-",1,0)</formula>
    </cfRule>
  </conditionalFormatting>
  <conditionalFormatting sqref="H86:H87">
    <cfRule type="expression" dxfId="131" priority="121">
      <formula>IF($T86="kaputt",1,0)</formula>
    </cfRule>
    <cfRule type="expression" dxfId="130" priority="122">
      <formula>IF($T86="eingebaut",1,0)</formula>
    </cfRule>
    <cfRule type="expression" dxfId="129" priority="123">
      <formula>IF($T86="etikettiert",1,0)</formula>
    </cfRule>
    <cfRule type="expression" dxfId="128" priority="124">
      <formula>IF($T86="angelernt",1,0)</formula>
    </cfRule>
    <cfRule type="expression" dxfId="127" priority="125">
      <formula>IF($T86="eingetroffen",1,0)</formula>
    </cfRule>
    <cfRule type="expression" dxfId="126" priority="126">
      <formula>IF($T86="-",1,0)</formula>
    </cfRule>
  </conditionalFormatting>
  <conditionalFormatting sqref="O85">
    <cfRule type="expression" dxfId="125" priority="151">
      <formula>IF($T85="kaputt",1,0)</formula>
    </cfRule>
    <cfRule type="expression" dxfId="124" priority="152">
      <formula>IF($T85="eingebaut",1,0)</formula>
    </cfRule>
    <cfRule type="expression" dxfId="123" priority="153">
      <formula>IF($T85="etikettiert",1,0)</formula>
    </cfRule>
    <cfRule type="expression" dxfId="122" priority="154">
      <formula>IF($T85="angelernt",1,0)</formula>
    </cfRule>
    <cfRule type="expression" dxfId="121" priority="155">
      <formula>IF($T85="eingetroffen",1,0)</formula>
    </cfRule>
    <cfRule type="expression" dxfId="120" priority="156">
      <formula>IF($T85="-",1,0)</formula>
    </cfRule>
  </conditionalFormatting>
  <conditionalFormatting sqref="O86:O87">
    <cfRule type="expression" dxfId="119" priority="145">
      <formula>IF($T86="kaputt",1,0)</formula>
    </cfRule>
    <cfRule type="expression" dxfId="118" priority="146">
      <formula>IF($T86="eingebaut",1,0)</formula>
    </cfRule>
    <cfRule type="expression" dxfId="117" priority="147">
      <formula>IF($T86="etikettiert",1,0)</formula>
    </cfRule>
    <cfRule type="expression" dxfId="116" priority="148">
      <formula>IF($T86="angelernt",1,0)</formula>
    </cfRule>
    <cfRule type="expression" dxfId="115" priority="149">
      <formula>IF($T86="eingetroffen",1,0)</formula>
    </cfRule>
    <cfRule type="expression" dxfId="114" priority="150">
      <formula>IF($T86="-",1,0)</formula>
    </cfRule>
  </conditionalFormatting>
  <conditionalFormatting sqref="G85">
    <cfRule type="expression" dxfId="113" priority="139">
      <formula>IF($T85="kaputt",1,0)</formula>
    </cfRule>
    <cfRule type="expression" dxfId="112" priority="140">
      <formula>IF($T85="eingebaut",1,0)</formula>
    </cfRule>
    <cfRule type="expression" dxfId="111" priority="141">
      <formula>IF($T85="etikettiert",1,0)</formula>
    </cfRule>
    <cfRule type="expression" dxfId="110" priority="142">
      <formula>IF($T85="angelernt",1,0)</formula>
    </cfRule>
    <cfRule type="expression" dxfId="109" priority="143">
      <formula>IF($T85="eingetroffen",1,0)</formula>
    </cfRule>
    <cfRule type="expression" dxfId="108" priority="144">
      <formula>IF($T85="-",1,0)</formula>
    </cfRule>
  </conditionalFormatting>
  <conditionalFormatting sqref="G86:G87">
    <cfRule type="expression" dxfId="107" priority="133">
      <formula>IF($T86="kaputt",1,0)</formula>
    </cfRule>
    <cfRule type="expression" dxfId="106" priority="134">
      <formula>IF($T86="eingebaut",1,0)</formula>
    </cfRule>
    <cfRule type="expression" dxfId="105" priority="135">
      <formula>IF($T86="etikettiert",1,0)</formula>
    </cfRule>
    <cfRule type="expression" dxfId="104" priority="136">
      <formula>IF($T86="angelernt",1,0)</formula>
    </cfRule>
    <cfRule type="expression" dxfId="103" priority="137">
      <formula>IF($T86="eingetroffen",1,0)</formula>
    </cfRule>
    <cfRule type="expression" dxfId="102" priority="138">
      <formula>IF($T86="-",1,0)</formula>
    </cfRule>
  </conditionalFormatting>
  <conditionalFormatting sqref="S84">
    <cfRule type="expression" dxfId="101" priority="115">
      <formula>IF($T84="kaputt",1,0)</formula>
    </cfRule>
    <cfRule type="expression" dxfId="100" priority="116">
      <formula>IF($T84="eingebaut",1,0)</formula>
    </cfRule>
    <cfRule type="expression" dxfId="99" priority="117">
      <formula>IF($T84="etikettiert",1,0)</formula>
    </cfRule>
    <cfRule type="expression" dxfId="98" priority="118">
      <formula>IF($T84="angelernt",1,0)</formula>
    </cfRule>
    <cfRule type="expression" dxfId="97" priority="119">
      <formula>IF($T84="eingetroffen",1,0)</formula>
    </cfRule>
    <cfRule type="expression" dxfId="96" priority="120">
      <formula>IF($T84="-",1,0)</formula>
    </cfRule>
  </conditionalFormatting>
  <conditionalFormatting sqref="S58">
    <cfRule type="expression" dxfId="95" priority="97">
      <formula>IF($T58="kaputt",1,0)</formula>
    </cfRule>
    <cfRule type="expression" dxfId="94" priority="98">
      <formula>IF($T58="eingebaut",1,0)</formula>
    </cfRule>
    <cfRule type="expression" dxfId="93" priority="99">
      <formula>IF($T58="etikettiert",1,0)</formula>
    </cfRule>
    <cfRule type="expression" dxfId="92" priority="100">
      <formula>IF($T58="angelernt",1,0)</formula>
    </cfRule>
    <cfRule type="expression" dxfId="91" priority="101">
      <formula>IF($T58="eingetroffen",1,0)</formula>
    </cfRule>
    <cfRule type="expression" dxfId="90" priority="102">
      <formula>IF($T58="-",1,0)</formula>
    </cfRule>
  </conditionalFormatting>
  <conditionalFormatting sqref="S59">
    <cfRule type="expression" dxfId="89" priority="91">
      <formula>IF($T59="kaputt",1,0)</formula>
    </cfRule>
    <cfRule type="expression" dxfId="88" priority="92">
      <formula>IF($T59="eingebaut",1,0)</formula>
    </cfRule>
    <cfRule type="expression" dxfId="87" priority="93">
      <formula>IF($T59="etikettiert",1,0)</formula>
    </cfRule>
    <cfRule type="expression" dxfId="86" priority="94">
      <formula>IF($T59="angelernt",1,0)</formula>
    </cfRule>
    <cfRule type="expression" dxfId="85" priority="95">
      <formula>IF($T59="eingetroffen",1,0)</formula>
    </cfRule>
    <cfRule type="expression" dxfId="84" priority="96">
      <formula>IF($T59="-",1,0)</formula>
    </cfRule>
  </conditionalFormatting>
  <conditionalFormatting sqref="S60">
    <cfRule type="expression" dxfId="83" priority="85">
      <formula>IF($T60="kaputt",1,0)</formula>
    </cfRule>
    <cfRule type="expression" dxfId="82" priority="86">
      <formula>IF($T60="eingebaut",1,0)</formula>
    </cfRule>
    <cfRule type="expression" dxfId="81" priority="87">
      <formula>IF($T60="etikettiert",1,0)</formula>
    </cfRule>
    <cfRule type="expression" dxfId="80" priority="88">
      <formula>IF($T60="angelernt",1,0)</formula>
    </cfRule>
    <cfRule type="expression" dxfId="79" priority="89">
      <formula>IF($T60="eingetroffen",1,0)</formula>
    </cfRule>
    <cfRule type="expression" dxfId="78" priority="90">
      <formula>IF($T60="-",1,0)</formula>
    </cfRule>
  </conditionalFormatting>
  <conditionalFormatting sqref="S61">
    <cfRule type="expression" dxfId="77" priority="79">
      <formula>IF($T61="kaputt",1,0)</formula>
    </cfRule>
    <cfRule type="expression" dxfId="76" priority="80">
      <formula>IF($T61="eingebaut",1,0)</formula>
    </cfRule>
    <cfRule type="expression" dxfId="75" priority="81">
      <formula>IF($T61="etikettiert",1,0)</formula>
    </cfRule>
    <cfRule type="expression" dxfId="74" priority="82">
      <formula>IF($T61="angelernt",1,0)</formula>
    </cfRule>
    <cfRule type="expression" dxfId="73" priority="83">
      <formula>IF($T61="eingetroffen",1,0)</formula>
    </cfRule>
    <cfRule type="expression" dxfId="72" priority="84">
      <formula>IF($T61="-",1,0)</formula>
    </cfRule>
  </conditionalFormatting>
  <conditionalFormatting sqref="S67">
    <cfRule type="expression" dxfId="71" priority="73">
      <formula>IF($T67="kaputt",1,0)</formula>
    </cfRule>
    <cfRule type="expression" dxfId="70" priority="74">
      <formula>IF($T67="eingebaut",1,0)</formula>
    </cfRule>
    <cfRule type="expression" dxfId="69" priority="75">
      <formula>IF($T67="etikettiert",1,0)</formula>
    </cfRule>
    <cfRule type="expression" dxfId="68" priority="76">
      <formula>IF($T67="angelernt",1,0)</formula>
    </cfRule>
    <cfRule type="expression" dxfId="67" priority="77">
      <formula>IF($T67="eingetroffen",1,0)</formula>
    </cfRule>
    <cfRule type="expression" dxfId="66" priority="78">
      <formula>IF($T67="-",1,0)</formula>
    </cfRule>
  </conditionalFormatting>
  <conditionalFormatting sqref="S68">
    <cfRule type="expression" dxfId="65" priority="67">
      <formula>IF($T68="kaputt",1,0)</formula>
    </cfRule>
    <cfRule type="expression" dxfId="64" priority="68">
      <formula>IF($T68="eingebaut",1,0)</formula>
    </cfRule>
    <cfRule type="expression" dxfId="63" priority="69">
      <formula>IF($T68="etikettiert",1,0)</formula>
    </cfRule>
    <cfRule type="expression" dxfId="62" priority="70">
      <formula>IF($T68="angelernt",1,0)</formula>
    </cfRule>
    <cfRule type="expression" dxfId="61" priority="71">
      <formula>IF($T68="eingetroffen",1,0)</formula>
    </cfRule>
    <cfRule type="expression" dxfId="60" priority="72">
      <formula>IF($T68="-",1,0)</formula>
    </cfRule>
  </conditionalFormatting>
  <conditionalFormatting sqref="S69">
    <cfRule type="expression" dxfId="59" priority="61">
      <formula>IF($T69="kaputt",1,0)</formula>
    </cfRule>
    <cfRule type="expression" dxfId="58" priority="62">
      <formula>IF($T69="eingebaut",1,0)</formula>
    </cfRule>
    <cfRule type="expression" dxfId="57" priority="63">
      <formula>IF($T69="etikettiert",1,0)</formula>
    </cfRule>
    <cfRule type="expression" dxfId="56" priority="64">
      <formula>IF($T69="angelernt",1,0)</formula>
    </cfRule>
    <cfRule type="expression" dxfId="55" priority="65">
      <formula>IF($T69="eingetroffen",1,0)</formula>
    </cfRule>
    <cfRule type="expression" dxfId="54" priority="66">
      <formula>IF($T69="-",1,0)</formula>
    </cfRule>
  </conditionalFormatting>
  <conditionalFormatting sqref="Q88:Q183">
    <cfRule type="expression" dxfId="53" priority="55">
      <formula>IF($T88="kaputt",1,0)</formula>
    </cfRule>
    <cfRule type="expression" dxfId="52" priority="56">
      <formula>IF($T88="eingebaut",1,0)</formula>
    </cfRule>
    <cfRule type="expression" dxfId="51" priority="57">
      <formula>IF($T88="etikettiert",1,0)</formula>
    </cfRule>
    <cfRule type="expression" dxfId="50" priority="58">
      <formula>IF($T88="angelernt",1,0)</formula>
    </cfRule>
    <cfRule type="expression" dxfId="49" priority="59">
      <formula>IF($T88="eingetroffen",1,0)</formula>
    </cfRule>
    <cfRule type="expression" dxfId="48" priority="60">
      <formula>IF($T88="-",1,0)</formula>
    </cfRule>
  </conditionalFormatting>
  <conditionalFormatting sqref="A6">
    <cfRule type="expression" dxfId="47" priority="43">
      <formula>IF($T6="kaputt",1,0)</formula>
    </cfRule>
    <cfRule type="expression" dxfId="46" priority="44">
      <formula>IF($T6="eingebaut",1,0)</formula>
    </cfRule>
    <cfRule type="expression" dxfId="45" priority="45">
      <formula>IF($T6="etikettiert",1,0)</formula>
    </cfRule>
    <cfRule type="expression" dxfId="44" priority="46">
      <formula>IF($T6="angelernt",1,0)</formula>
    </cfRule>
    <cfRule type="expression" dxfId="43" priority="47">
      <formula>IF($T6="eingetroffen",1,0)</formula>
    </cfRule>
    <cfRule type="expression" dxfId="42" priority="48">
      <formula>IF($T6="-",1,0)</formula>
    </cfRule>
  </conditionalFormatting>
  <conditionalFormatting sqref="A13">
    <cfRule type="expression" dxfId="41" priority="37">
      <formula>IF($T13="kaputt",1,0)</formula>
    </cfRule>
    <cfRule type="expression" dxfId="40" priority="38">
      <formula>IF($T13="eingebaut",1,0)</formula>
    </cfRule>
    <cfRule type="expression" dxfId="39" priority="39">
      <formula>IF($T13="etikettiert",1,0)</formula>
    </cfRule>
    <cfRule type="expression" dxfId="38" priority="40">
      <formula>IF($T13="angelernt",1,0)</formula>
    </cfRule>
    <cfRule type="expression" dxfId="37" priority="41">
      <formula>IF($T13="eingetroffen",1,0)</formula>
    </cfRule>
    <cfRule type="expression" dxfId="36" priority="42">
      <formula>IF($T13="-",1,0)</formula>
    </cfRule>
  </conditionalFormatting>
  <conditionalFormatting sqref="J54:J65">
    <cfRule type="expression" dxfId="35" priority="31">
      <formula>IF($T54="kaputt",1,0)</formula>
    </cfRule>
    <cfRule type="expression" dxfId="34" priority="32">
      <formula>IF($T54="eingebaut",1,0)</formula>
    </cfRule>
    <cfRule type="expression" dxfId="33" priority="33">
      <formula>IF($T54="etikettiert",1,0)</formula>
    </cfRule>
    <cfRule type="expression" dxfId="32" priority="34">
      <formula>IF($T54="angelernt",1,0)</formula>
    </cfRule>
    <cfRule type="expression" dxfId="31" priority="35">
      <formula>IF($T54="eingetroffen",1,0)</formula>
    </cfRule>
    <cfRule type="expression" dxfId="30" priority="36">
      <formula>IF($T54="-",1,0)</formula>
    </cfRule>
  </conditionalFormatting>
  <conditionalFormatting sqref="J66:J69">
    <cfRule type="expression" dxfId="29" priority="25">
      <formula>IF($T66="kaputt",1,0)</formula>
    </cfRule>
    <cfRule type="expression" dxfId="28" priority="26">
      <formula>IF($T66="eingebaut",1,0)</formula>
    </cfRule>
    <cfRule type="expression" dxfId="27" priority="27">
      <formula>IF($T66="etikettiert",1,0)</formula>
    </cfRule>
    <cfRule type="expression" dxfId="26" priority="28">
      <formula>IF($T66="angelernt",1,0)</formula>
    </cfRule>
    <cfRule type="expression" dxfId="25" priority="29">
      <formula>IF($T66="eingetroffen",1,0)</formula>
    </cfRule>
    <cfRule type="expression" dxfId="24" priority="30">
      <formula>IF($T66="-",1,0)</formula>
    </cfRule>
  </conditionalFormatting>
  <conditionalFormatting sqref="K54:K78">
    <cfRule type="expression" dxfId="23" priority="19">
      <formula>IF($T54="kaputt",1,0)</formula>
    </cfRule>
    <cfRule type="expression" dxfId="22" priority="20">
      <formula>IF($T54="eingebaut",1,0)</formula>
    </cfRule>
    <cfRule type="expression" dxfId="21" priority="21">
      <formula>IF($T54="etikettiert",1,0)</formula>
    </cfRule>
    <cfRule type="expression" dxfId="20" priority="22">
      <formula>IF($T54="angelernt",1,0)</formula>
    </cfRule>
    <cfRule type="expression" dxfId="19" priority="23">
      <formula>IF($T54="eingetroffen",1,0)</formula>
    </cfRule>
    <cfRule type="expression" dxfId="18" priority="24">
      <formula>IF($T54="-",1,0)</formula>
    </cfRule>
  </conditionalFormatting>
  <conditionalFormatting sqref="J70:J78">
    <cfRule type="expression" dxfId="17" priority="13">
      <formula>IF($T70="kaputt",1,0)</formula>
    </cfRule>
    <cfRule type="expression" dxfId="16" priority="14">
      <formula>IF($T70="eingebaut",1,0)</formula>
    </cfRule>
    <cfRule type="expression" dxfId="15" priority="15">
      <formula>IF($T70="etikettiert",1,0)</formula>
    </cfRule>
    <cfRule type="expression" dxfId="14" priority="16">
      <formula>IF($T70="angelernt",1,0)</formula>
    </cfRule>
    <cfRule type="expression" dxfId="13" priority="17">
      <formula>IF($T70="eingetroffen",1,0)</formula>
    </cfRule>
    <cfRule type="expression" dxfId="12" priority="18">
      <formula>IF($T70="-",1,0)</formula>
    </cfRule>
  </conditionalFormatting>
  <conditionalFormatting sqref="J88:J113 J118:J183">
    <cfRule type="expression" dxfId="11" priority="7">
      <formula>IF($T88="kaputt",1,0)</formula>
    </cfRule>
    <cfRule type="expression" dxfId="10" priority="8">
      <formula>IF($T88="eingebaut",1,0)</formula>
    </cfRule>
    <cfRule type="expression" dxfId="9" priority="9">
      <formula>IF($T88="etikettiert",1,0)</formula>
    </cfRule>
    <cfRule type="expression" dxfId="8" priority="10">
      <formula>IF($T88="angelernt",1,0)</formula>
    </cfRule>
    <cfRule type="expression" dxfId="7" priority="11">
      <formula>IF($T88="eingetroffen",1,0)</formula>
    </cfRule>
    <cfRule type="expression" dxfId="6" priority="12">
      <formula>IF($T88="-",1,0)</formula>
    </cfRule>
  </conditionalFormatting>
  <conditionalFormatting sqref="J114:J117">
    <cfRule type="expression" dxfId="5" priority="1">
      <formula>IF($T114="kaputt",1,0)</formula>
    </cfRule>
    <cfRule type="expression" dxfId="4" priority="2">
      <formula>IF($T114="eingebaut",1,0)</formula>
    </cfRule>
    <cfRule type="expression" dxfId="3" priority="3">
      <formula>IF($T114="etikettiert",1,0)</formula>
    </cfRule>
    <cfRule type="expression" dxfId="2" priority="4">
      <formula>IF($T114="angelernt",1,0)</formula>
    </cfRule>
    <cfRule type="expression" dxfId="1" priority="5">
      <formula>IF($T114="eingetroffen",1,0)</formula>
    </cfRule>
    <cfRule type="expression" dxfId="0" priority="6">
      <formula>IF($T114="-",1,0)</formula>
    </cfRule>
  </conditionalFormatting>
  <dataValidations count="1">
    <dataValidation type="list" allowBlank="1" showInputMessage="1" showErrorMessage="1" sqref="T2:T183">
      <formula1>"-, eingetroffen, angelernt, etikettiert, eingebaut, kaputt"</formula1>
    </dataValidation>
  </dataValidations>
  <hyperlinks>
    <hyperlink ref="U1" r:id="rId1"/>
  </hyperlinks>
  <printOptions gridLines="1"/>
  <pageMargins left="0.70866141732283472" right="0.70866141732283472" top="0.78740157480314965" bottom="0.78740157480314965" header="0.31496062992125984" footer="0.31496062992125984"/>
  <pageSetup paperSize="9" scale="17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 Sensoren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Dunkel, Stephan</dc:creator>
  <cp:lastModifiedBy>Collin, Fabian</cp:lastModifiedBy>
  <cp:lastPrinted>2024-03-04T13:24:46Z</cp:lastPrinted>
  <dcterms:created xsi:type="dcterms:W3CDTF">2015-06-05T18:19:34Z</dcterms:created>
  <dcterms:modified xsi:type="dcterms:W3CDTF">2024-04-10T07:48:33Z</dcterms:modified>
</cp:coreProperties>
</file>